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NTEPROYECTO_PPTO_2026\COSTEO POR PROGRAMA\"/>
    </mc:Choice>
  </mc:AlternateContent>
  <xr:revisionPtr revIDLastSave="0" documentId="13_ncr:1_{FA829405-26E2-422A-8519-5DDF3F1D8AC4}" xr6:coauthVersionLast="47" xr6:coauthVersionMax="47" xr10:uidLastSave="{00000000-0000-0000-0000-000000000000}"/>
  <bookViews>
    <workbookView xWindow="-120" yWindow="-120" windowWidth="24240" windowHeight="13140" xr2:uid="{AD7D4FAE-8CB6-4F59-A3BC-EDF617F5EEF8}"/>
  </bookViews>
  <sheets>
    <sheet name="CALENDARIZADO" sheetId="9" r:id="rId1"/>
    <sheet name="EVENTUAL" sheetId="6" r:id="rId2"/>
    <sheet name="201.Mat.Of" sheetId="13" r:id="rId3"/>
    <sheet name="207.Mat.Limp" sheetId="14" r:id="rId4"/>
    <sheet name="208.SumDiv" sheetId="12" state="hidden" r:id="rId5"/>
    <sheet name="241. Comb" sheetId="11" state="hidden" r:id="rId6"/>
    <sheet name="312.ArrendFot" sheetId="5" state="hidden" r:id="rId7"/>
    <sheet name="313.Arrend.inmb" sheetId="15" state="hidden" r:id="rId8"/>
    <sheet name="329.Serv" sheetId="16" r:id="rId9"/>
    <sheet name="363 impr.Publ" sheetId="17" r:id="rId10"/>
    <sheet name="364.ServCreat" sheetId="18" state="hidden" r:id="rId11"/>
    <sheet name="382.ReunCongr" sheetId="19" r:id="rId12"/>
    <sheet name="378.Gtos.Com" sheetId="20" state="hidden" r:id="rId13"/>
    <sheet name="378.Gtos.Comisión" sheetId="7" r:id="rId14"/>
    <sheet name="374.Viaticos" sheetId="8" r:id="rId15"/>
  </sheets>
  <definedNames>
    <definedName name="_xlnm.Print_Area" localSheetId="2">'201.Mat.Of'!$A$1:$I$61</definedName>
    <definedName name="_xlnm.Print_Area" localSheetId="3">'207.Mat.Limp'!$A$1:$I$35</definedName>
    <definedName name="_xlnm.Print_Area" localSheetId="4">'208.SumDiv'!$A$1:$I$45</definedName>
    <definedName name="_xlnm.Print_Area" localSheetId="5">'241. Comb'!$A$1:$I$45</definedName>
    <definedName name="_xlnm.Print_Area" localSheetId="6">'312.ArrendFot'!$A$1:$I$42</definedName>
    <definedName name="_xlnm.Print_Area" localSheetId="7">'313.Arrend.inmb'!$A$1:$I$42</definedName>
    <definedName name="_xlnm.Print_Area" localSheetId="8">'329.Serv'!$A$1:$I$36</definedName>
    <definedName name="_xlnm.Print_Area" localSheetId="9">'363 impr.Publ'!$A$1:$I$93</definedName>
    <definedName name="_xlnm.Print_Area" localSheetId="10">'364.ServCreat'!$A$1:$I$42</definedName>
    <definedName name="_xlnm.Print_Area" localSheetId="14">'374.Viaticos'!$A$1:$K$39</definedName>
    <definedName name="_xlnm.Print_Area" localSheetId="12">'378.Gtos.Com'!$A$1:$I$42</definedName>
    <definedName name="_xlnm.Print_Area" localSheetId="13">'378.Gtos.Comisión'!$A$1:$K$66</definedName>
    <definedName name="_xlnm.Print_Area" localSheetId="11">'382.ReunCongr'!$A$1:$I$54</definedName>
    <definedName name="_xlnm.Print_Area" localSheetId="0">CALENDARIZADO!$A$1:$O$62</definedName>
    <definedName name="_xlnm.Print_Area" localSheetId="1">EVENTUAL!$A$1:$J$48</definedName>
    <definedName name="_xlnm.Print_Titles" localSheetId="2">'201.Mat.Of'!$11:$11</definedName>
    <definedName name="_xlnm.Print_Titles" localSheetId="3">'207.Mat.Limp'!$2:$10</definedName>
    <definedName name="_xlnm.Print_Titles" localSheetId="4">'208.SumDiv'!$2:$10</definedName>
    <definedName name="_xlnm.Print_Titles" localSheetId="5">'241. Comb'!$2:$10</definedName>
    <definedName name="_xlnm.Print_Titles" localSheetId="6">'312.ArrendFot'!$2:$10</definedName>
    <definedName name="_xlnm.Print_Titles" localSheetId="7">'313.Arrend.inmb'!$2:$10</definedName>
    <definedName name="_xlnm.Print_Titles" localSheetId="8">'329.Serv'!$2:$10</definedName>
    <definedName name="_xlnm.Print_Titles" localSheetId="9">'363 impr.Publ'!$10:$10</definedName>
    <definedName name="_xlnm.Print_Titles" localSheetId="10">'364.ServCreat'!$2:$10</definedName>
    <definedName name="_xlnm.Print_Titles" localSheetId="14">'374.Viaticos'!$1:$11</definedName>
    <definedName name="_xlnm.Print_Titles" localSheetId="12">'378.Gtos.Com'!$2:$10</definedName>
    <definedName name="_xlnm.Print_Titles" localSheetId="13">'378.Gtos.Comisión'!$1:$11</definedName>
    <definedName name="_xlnm.Print_Titles" localSheetId="11">'382.ReunCongr'!$2:$10</definedName>
    <definedName name="_xlnm.Print_Titles" localSheetId="0">CALENDARIZADO!$1:$10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33" i="13" l="1"/>
  <c r="I32" i="13" s="1"/>
  <c r="G41" i="7"/>
  <c r="K41" i="7" s="1"/>
  <c r="G42" i="7"/>
  <c r="K42" i="7" s="1"/>
  <c r="G43" i="7"/>
  <c r="K43" i="7" s="1"/>
  <c r="G44" i="7"/>
  <c r="K44" i="7" s="1"/>
  <c r="G45" i="7"/>
  <c r="K45" i="7" s="1"/>
  <c r="G40" i="7" l="1"/>
  <c r="K40" i="7" s="1"/>
  <c r="K39" i="7" s="1"/>
  <c r="D18" i="9"/>
  <c r="M22" i="9"/>
  <c r="I12" i="17"/>
  <c r="C16" i="9"/>
  <c r="I29" i="13"/>
  <c r="I25" i="13"/>
  <c r="I21" i="13"/>
  <c r="I17" i="13"/>
  <c r="I13" i="13"/>
  <c r="C17" i="9"/>
  <c r="C13" i="9"/>
  <c r="C14" i="9"/>
  <c r="C12" i="9"/>
  <c r="D11" i="9"/>
  <c r="C23" i="9" l="1"/>
  <c r="G36" i="7"/>
  <c r="K36" i="7" s="1"/>
  <c r="L22" i="9"/>
  <c r="L18" i="9" s="1"/>
  <c r="G28" i="7"/>
  <c r="G29" i="7"/>
  <c r="C21" i="9"/>
  <c r="I37" i="17"/>
  <c r="I29" i="17"/>
  <c r="I38" i="17"/>
  <c r="I36" i="17"/>
  <c r="I35" i="17"/>
  <c r="N22" i="9"/>
  <c r="I20" i="7"/>
  <c r="G21" i="7"/>
  <c r="K21" i="7" s="1"/>
  <c r="G22" i="7"/>
  <c r="K22" i="7" s="1"/>
  <c r="G23" i="7"/>
  <c r="K23" i="7" s="1"/>
  <c r="G24" i="7"/>
  <c r="K24" i="7" s="1"/>
  <c r="I24" i="17"/>
  <c r="I16" i="19"/>
  <c r="I19" i="14"/>
  <c r="I34" i="17" l="1"/>
  <c r="I12" i="19"/>
  <c r="G15" i="7" l="1"/>
  <c r="G13" i="7" l="1"/>
  <c r="K15" i="7"/>
  <c r="I13" i="17"/>
  <c r="I14" i="17"/>
  <c r="I18" i="17"/>
  <c r="I12" i="14"/>
  <c r="D15" i="9"/>
  <c r="E15" i="9"/>
  <c r="F15" i="9"/>
  <c r="I11" i="17" l="1"/>
  <c r="I16" i="6"/>
  <c r="H16" i="6"/>
  <c r="I31" i="20"/>
  <c r="I30" i="20"/>
  <c r="I29" i="20"/>
  <c r="I28" i="20" s="1"/>
  <c r="I25" i="20"/>
  <c r="I24" i="20"/>
  <c r="I23" i="20"/>
  <c r="I22" i="20" s="1"/>
  <c r="I19" i="20"/>
  <c r="I18" i="20"/>
  <c r="I17" i="20"/>
  <c r="I16" i="20" s="1"/>
  <c r="I13" i="20"/>
  <c r="I12" i="20"/>
  <c r="C4" i="20"/>
  <c r="I25" i="19"/>
  <c r="I24" i="19"/>
  <c r="I20" i="19"/>
  <c r="I15" i="19"/>
  <c r="C4" i="19"/>
  <c r="I31" i="18"/>
  <c r="I30" i="18"/>
  <c r="I28" i="18" s="1"/>
  <c r="I29" i="18"/>
  <c r="I25" i="18"/>
  <c r="I24" i="18"/>
  <c r="I23" i="18"/>
  <c r="I19" i="18"/>
  <c r="I18" i="18"/>
  <c r="I17" i="18"/>
  <c r="I13" i="18"/>
  <c r="I12" i="18"/>
  <c r="C4" i="18"/>
  <c r="I31" i="17"/>
  <c r="I30" i="17"/>
  <c r="I28" i="17"/>
  <c r="I20" i="17"/>
  <c r="I19" i="17"/>
  <c r="C4" i="17"/>
  <c r="I21" i="16"/>
  <c r="I17" i="16"/>
  <c r="I13" i="16"/>
  <c r="I12" i="16"/>
  <c r="C4" i="16"/>
  <c r="I31" i="15"/>
  <c r="I30" i="15"/>
  <c r="I29" i="15"/>
  <c r="I25" i="15"/>
  <c r="I24" i="15"/>
  <c r="I23" i="15"/>
  <c r="I19" i="15"/>
  <c r="I18" i="15"/>
  <c r="I17" i="15"/>
  <c r="I13" i="15"/>
  <c r="I12" i="15"/>
  <c r="C4" i="15"/>
  <c r="I24" i="14"/>
  <c r="I23" i="14"/>
  <c r="I18" i="14"/>
  <c r="I14" i="14"/>
  <c r="I13" i="14"/>
  <c r="C4" i="14"/>
  <c r="I20" i="13"/>
  <c r="I16" i="13"/>
  <c r="I12" i="13"/>
  <c r="C4" i="13"/>
  <c r="I35" i="12"/>
  <c r="I34" i="12"/>
  <c r="I30" i="12"/>
  <c r="I29" i="12"/>
  <c r="I25" i="12"/>
  <c r="I24" i="12"/>
  <c r="I20" i="12"/>
  <c r="I19" i="12"/>
  <c r="I18" i="12" s="1"/>
  <c r="I15" i="12"/>
  <c r="I14" i="12"/>
  <c r="I13" i="12"/>
  <c r="I12" i="12"/>
  <c r="C4" i="12"/>
  <c r="I35" i="11"/>
  <c r="I34" i="11"/>
  <c r="I33" i="11" s="1"/>
  <c r="I30" i="11"/>
  <c r="I28" i="11" s="1"/>
  <c r="I29" i="11"/>
  <c r="I25" i="11"/>
  <c r="I24" i="11"/>
  <c r="I20" i="11"/>
  <c r="I19" i="11"/>
  <c r="I18" i="11" s="1"/>
  <c r="I15" i="11"/>
  <c r="I14" i="11"/>
  <c r="I13" i="11"/>
  <c r="I12" i="11"/>
  <c r="C4" i="11"/>
  <c r="I11" i="18" l="1"/>
  <c r="I23" i="19"/>
  <c r="I28" i="15"/>
  <c r="I17" i="17"/>
  <c r="I33" i="12"/>
  <c r="I22" i="14"/>
  <c r="I11" i="20"/>
  <c r="I27" i="17"/>
  <c r="I16" i="18"/>
  <c r="I11" i="12"/>
  <c r="I11" i="15"/>
  <c r="I11" i="16"/>
  <c r="I22" i="18"/>
  <c r="I22" i="15"/>
  <c r="I16" i="16"/>
  <c r="I20" i="16"/>
  <c r="J16" i="6"/>
  <c r="I19" i="19"/>
  <c r="I17" i="14"/>
  <c r="I8" i="20"/>
  <c r="I23" i="11"/>
  <c r="I28" i="12"/>
  <c r="I16" i="15"/>
  <c r="I8" i="15" s="1"/>
  <c r="I23" i="12"/>
  <c r="I23" i="17"/>
  <c r="I28" i="13"/>
  <c r="I11" i="19"/>
  <c r="I11" i="14"/>
  <c r="I24" i="13"/>
  <c r="I11" i="11"/>
  <c r="C5" i="8"/>
  <c r="C5" i="7"/>
  <c r="C4" i="5"/>
  <c r="C5" i="6"/>
  <c r="I8" i="13" l="1"/>
  <c r="I8" i="16"/>
  <c r="I8" i="18"/>
  <c r="I8" i="12"/>
  <c r="I8" i="11"/>
  <c r="I8" i="14"/>
  <c r="I8" i="19"/>
  <c r="I8" i="17"/>
  <c r="I15" i="9"/>
  <c r="C19" i="9"/>
  <c r="C20" i="9"/>
  <c r="C22" i="9"/>
  <c r="E18" i="9"/>
  <c r="F18" i="9"/>
  <c r="G18" i="9"/>
  <c r="H18" i="9"/>
  <c r="I18" i="9"/>
  <c r="J18" i="9"/>
  <c r="K18" i="9"/>
  <c r="M18" i="9"/>
  <c r="N18" i="9"/>
  <c r="O18" i="9"/>
  <c r="E11" i="9"/>
  <c r="F11" i="9"/>
  <c r="G11" i="9"/>
  <c r="H11" i="9"/>
  <c r="I11" i="9"/>
  <c r="J11" i="9"/>
  <c r="K11" i="9"/>
  <c r="L11" i="9"/>
  <c r="M11" i="9"/>
  <c r="N11" i="9"/>
  <c r="O11" i="9"/>
  <c r="G15" i="9"/>
  <c r="H15" i="9"/>
  <c r="J15" i="9"/>
  <c r="K15" i="9"/>
  <c r="L15" i="9"/>
  <c r="M15" i="9"/>
  <c r="N15" i="9"/>
  <c r="O15" i="9"/>
  <c r="C11" i="9" l="1"/>
  <c r="C15" i="9"/>
  <c r="D24" i="9"/>
  <c r="I18" i="5"/>
  <c r="I19" i="5"/>
  <c r="I17" i="5"/>
  <c r="I30" i="5"/>
  <c r="I31" i="5"/>
  <c r="I24" i="5"/>
  <c r="I25" i="5"/>
  <c r="I23" i="5"/>
  <c r="I29" i="5"/>
  <c r="G13" i="8"/>
  <c r="K13" i="8" s="1"/>
  <c r="E24" i="9"/>
  <c r="F24" i="9"/>
  <c r="G24" i="9"/>
  <c r="H24" i="9"/>
  <c r="I24" i="9"/>
  <c r="J24" i="9"/>
  <c r="K24" i="9"/>
  <c r="L24" i="9"/>
  <c r="M24" i="9"/>
  <c r="N24" i="9"/>
  <c r="O24" i="9"/>
  <c r="C18" i="9"/>
  <c r="G19" i="8"/>
  <c r="K19" i="8" s="1"/>
  <c r="G18" i="8"/>
  <c r="K18" i="8" s="1"/>
  <c r="G14" i="8"/>
  <c r="K14" i="8" s="1"/>
  <c r="G14" i="7"/>
  <c r="K14" i="7" s="1"/>
  <c r="G16" i="7"/>
  <c r="K16" i="7" s="1"/>
  <c r="K29" i="7"/>
  <c r="G30" i="7"/>
  <c r="K30" i="7" s="1"/>
  <c r="G35" i="7"/>
  <c r="K35" i="7" s="1"/>
  <c r="K13" i="7"/>
  <c r="G34" i="7"/>
  <c r="K34" i="7" s="1"/>
  <c r="K28" i="7"/>
  <c r="G20" i="7"/>
  <c r="K20" i="7" s="1"/>
  <c r="C24" i="9" l="1"/>
  <c r="K12" i="7"/>
  <c r="K33" i="7"/>
  <c r="I28" i="5"/>
  <c r="K17" i="8"/>
  <c r="K12" i="8"/>
  <c r="K27" i="7"/>
  <c r="K19" i="7"/>
  <c r="K9" i="7" l="1"/>
  <c r="K9" i="8"/>
  <c r="I22" i="5" l="1"/>
  <c r="I13" i="5"/>
  <c r="I12" i="5"/>
  <c r="I11" i="5" l="1"/>
  <c r="I16" i="5"/>
  <c r="H17" i="6"/>
  <c r="J9" i="6" s="1"/>
  <c r="C28" i="9" s="1"/>
  <c r="C29" i="9" s="1"/>
  <c r="J17" i="6"/>
  <c r="J13" i="6" s="1"/>
  <c r="I17" i="6"/>
  <c r="J11" i="6" s="1"/>
  <c r="C63" i="9" l="1"/>
  <c r="C64" i="9" s="1"/>
  <c r="I8" i="5"/>
</calcChain>
</file>

<file path=xl/sharedStrings.xml><?xml version="1.0" encoding="utf-8"?>
<sst xmlns="http://schemas.openxmlformats.org/spreadsheetml/2006/main" count="482" uniqueCount="199">
  <si>
    <t>CAPÍTULO</t>
  </si>
  <si>
    <t>PARTIDA</t>
  </si>
  <si>
    <t>TOTAL</t>
  </si>
  <si>
    <t>ÁREA</t>
  </si>
  <si>
    <t>UNIDAD DE MEDIDA</t>
  </si>
  <si>
    <t>PERIODO</t>
  </si>
  <si>
    <t>PRECIO UNITARIO</t>
  </si>
  <si>
    <t>CANTIDAD</t>
  </si>
  <si>
    <t>ENERO</t>
  </si>
  <si>
    <t>CONCEPTO</t>
  </si>
  <si>
    <t>MESES</t>
  </si>
  <si>
    <t>SUBTOTAL</t>
  </si>
  <si>
    <t>CATEGORÍA</t>
  </si>
  <si>
    <t>NUM</t>
  </si>
  <si>
    <t>SUELDO MENSUAL</t>
  </si>
  <si>
    <t>PERCEPCIÓN TOTAL</t>
  </si>
  <si>
    <t>IMPUESTO</t>
  </si>
  <si>
    <t>TÁRIFA</t>
  </si>
  <si>
    <t>DÍAS</t>
  </si>
  <si>
    <t>N° SALIDAS</t>
  </si>
  <si>
    <t>DESTINO</t>
  </si>
  <si>
    <t>COMBUSTIBLE</t>
  </si>
  <si>
    <t>PEAJE</t>
  </si>
  <si>
    <t>IMPORTE</t>
  </si>
  <si>
    <t>Justificación:</t>
  </si>
  <si>
    <t>Actividad 1:</t>
  </si>
  <si>
    <t>Actividad 2:</t>
  </si>
  <si>
    <t>Actividad 3:</t>
  </si>
  <si>
    <t>Actividad 4:</t>
  </si>
  <si>
    <t>N° COMISIONADO</t>
  </si>
  <si>
    <t>CAPÍTULO:</t>
  </si>
  <si>
    <t>PARTIDA:</t>
  </si>
  <si>
    <t>TRASLADO AEREO</t>
  </si>
  <si>
    <t>TRASLADO TERRESTRE</t>
  </si>
  <si>
    <t>Justificación</t>
  </si>
  <si>
    <t>Actividad 2</t>
  </si>
  <si>
    <t>Actividad 3</t>
  </si>
  <si>
    <t>PARTIDA/CONCEPTO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</si>
  <si>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</si>
  <si>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</si>
  <si>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</si>
  <si>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</si>
  <si>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</si>
  <si>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</si>
  <si>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</si>
  <si>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</si>
  <si>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</si>
  <si>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</si>
  <si>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</si>
  <si>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1000- SERVICIOS PERSONALES</t>
  </si>
  <si>
    <t>2000- MATERIALES Y SUMINISTROS</t>
  </si>
  <si>
    <t>3000- SERVICIOS GENERALES</t>
  </si>
  <si>
    <t xml:space="preserve">        </t>
  </si>
  <si>
    <t>Actividad 4</t>
  </si>
  <si>
    <t>Actividad 5</t>
  </si>
  <si>
    <t>1000. Servicios Personales</t>
  </si>
  <si>
    <t>014. Honorarios Asimilables a Salarios</t>
  </si>
  <si>
    <t>014. Honorarios asimilables a salarios</t>
  </si>
  <si>
    <t>041. Gratificación de fin de año</t>
  </si>
  <si>
    <t>397. Impuesto sobre nómina 3%</t>
  </si>
  <si>
    <t>041. Gratificación de fin de año (Aguinaldo)</t>
  </si>
  <si>
    <t>397. Impuesto sobre nómina (3%)</t>
  </si>
  <si>
    <t xml:space="preserve">Actividad 1: </t>
  </si>
  <si>
    <t>3000. Servicios Generales</t>
  </si>
  <si>
    <t>2000. Materiales y Suministros</t>
  </si>
  <si>
    <t>PRESUPUESTO CALENDARIZADO</t>
  </si>
  <si>
    <t>378. Gastos en comisión</t>
  </si>
  <si>
    <t>374. Viáticos en el país</t>
  </si>
  <si>
    <t>201. Materiales, útiles y equipos menores de oficina</t>
  </si>
  <si>
    <t>207 Material de limpieza</t>
  </si>
  <si>
    <t>208. Suministros diversos</t>
  </si>
  <si>
    <t>241. Combustibles, lubricantes y aditivos</t>
  </si>
  <si>
    <t>Litros</t>
  </si>
  <si>
    <t>312. Arrendamiento de fotocopiado</t>
  </si>
  <si>
    <t>313. Arrendamiento de muebles para oficina</t>
  </si>
  <si>
    <t>329. Servicios profesionales, científicos y técnicos integrales</t>
  </si>
  <si>
    <t>363. Impresos y publicaciones oficiales</t>
  </si>
  <si>
    <t>364. Servicios de creatividad, preproducción y producción de publicidad</t>
  </si>
  <si>
    <t>382. Reuniones, congresos y convenciones</t>
  </si>
  <si>
    <t>378. Gastos en Comisión</t>
  </si>
  <si>
    <t>Profesional Técnico</t>
  </si>
  <si>
    <t>ENE-MAR</t>
  </si>
  <si>
    <t>ENE-MAYO</t>
  </si>
  <si>
    <t>IMPRESIÓN DE CONVOCATORIAS</t>
  </si>
  <si>
    <t>IMPRESIÓN DE VOLANTES</t>
  </si>
  <si>
    <t>Traslados del personal para las actividades operativas y logísticas a la sede de la Conferencia Magistral.</t>
  </si>
  <si>
    <t>Traslados para la entrega de invitaciones y difusión de la conferencia magistral.</t>
  </si>
  <si>
    <t>Dfusión de la convocatoria Valles Centrales</t>
  </si>
  <si>
    <t>Dfusión de la convocatoria Sierra Juárez</t>
  </si>
  <si>
    <t>Dfusión de la convocatoria Mixteca</t>
  </si>
  <si>
    <t>Promoción de la Educación Cívica y Cultura Democrática</t>
  </si>
  <si>
    <t>Ene-Dic</t>
  </si>
  <si>
    <t>Ene-May</t>
  </si>
  <si>
    <t>Ago-Oct</t>
  </si>
  <si>
    <t>May-Sept</t>
  </si>
  <si>
    <r>
      <t>Justificación:</t>
    </r>
    <r>
      <rPr>
        <sz val="11"/>
        <color theme="1"/>
        <rFont val="Calibri"/>
        <family val="2"/>
        <scheme val="minor"/>
      </rPr>
      <t xml:space="preserve"> Material de oficina que seraá utilizado a lo largo del desarrollo del progrma "Jornadas Cívica Rurales",  elaboración de los documentos, oficios, invitaciones, informes, tarjetas informativas  y formatos.</t>
    </r>
  </si>
  <si>
    <r>
      <t xml:space="preserve">Justificación: </t>
    </r>
    <r>
      <rPr>
        <sz val="11"/>
        <color theme="1"/>
        <rFont val="Calibri"/>
        <family val="2"/>
        <scheme val="minor"/>
      </rPr>
      <t>Material de oficina para desarrollar las actividades del programa "Elecciones Escolares".</t>
    </r>
  </si>
  <si>
    <t>Pte</t>
  </si>
  <si>
    <t>Material de oficina y papelería</t>
  </si>
  <si>
    <r>
      <t xml:space="preserve">Justificación: </t>
    </r>
    <r>
      <rPr>
        <sz val="11"/>
        <color theme="1"/>
        <rFont val="Calibri"/>
        <family val="2"/>
        <scheme val="minor"/>
      </rPr>
      <t>Material que serán utilizadas para  las actividades lúdicas del programa.</t>
    </r>
  </si>
  <si>
    <r>
      <t xml:space="preserve">Justificación: </t>
    </r>
    <r>
      <rPr>
        <sz val="11"/>
        <color theme="1"/>
        <rFont val="Calibri"/>
        <family val="2"/>
        <scheme val="minor"/>
      </rPr>
      <t>Material de limpieza que será utilizado para la recolección de la basura y desechos que sea generada durante y al termino de la Conferencia Magistral Regional en el Marco de la difusión de la ENCÍVICA 2024-2026.</t>
    </r>
  </si>
  <si>
    <r>
      <t xml:space="preserve">Justificación: </t>
    </r>
    <r>
      <rPr>
        <sz val="11"/>
        <color theme="1"/>
        <rFont val="Calibri"/>
        <family val="2"/>
        <scheme val="minor"/>
      </rPr>
      <t>Material de limpieza que será utilizado para la recolección de la basura y desechos que sea generada durante y al termino del Concurso Estatal de Oratoria.</t>
    </r>
  </si>
  <si>
    <t>Pza</t>
  </si>
  <si>
    <t>Litro</t>
  </si>
  <si>
    <t>Bolas negras para basura</t>
  </si>
  <si>
    <t>Gel Antibacterial</t>
  </si>
  <si>
    <t>Alcohol</t>
  </si>
  <si>
    <r>
      <t xml:space="preserve">Justificación: </t>
    </r>
    <r>
      <rPr>
        <sz val="11"/>
        <color theme="1"/>
        <rFont val="Calibri"/>
        <family val="2"/>
        <scheme val="minor"/>
      </rPr>
      <t>Se requiere para fortalecer la perspectiva intercultural, mediante la eliminación de obstáculos lingüísticos.</t>
    </r>
  </si>
  <si>
    <r>
      <t xml:space="preserve">Justificación: </t>
    </r>
    <r>
      <rPr>
        <sz val="11"/>
        <color theme="1"/>
        <rFont val="Calibri"/>
        <family val="2"/>
        <scheme val="minor"/>
      </rPr>
      <t>Pago de renovación del subdominio web para alojar la página de educación cívica del IEEPCO.</t>
    </r>
  </si>
  <si>
    <r>
      <t xml:space="preserve">Justificación: </t>
    </r>
    <r>
      <rPr>
        <sz val="11"/>
        <color theme="1"/>
        <rFont val="Calibri"/>
        <family val="2"/>
        <scheme val="minor"/>
      </rPr>
      <t>Servicio de interpretación a lenguas de señas para el desarrollo del Concurso Estatal de Oratoria. Se busca  fortalecer la perspectiva intercultural y de inclusión para poblaciones historicamente excluidas  e impulsar el ejercicio de una ciudadanía pluricultural.</t>
    </r>
  </si>
  <si>
    <t>Servicio</t>
  </si>
  <si>
    <t>Abril-Mayo</t>
  </si>
  <si>
    <t>Abril-Jul</t>
  </si>
  <si>
    <t>Julio</t>
  </si>
  <si>
    <t>Ago-Sept</t>
  </si>
  <si>
    <t>Subdominio web</t>
  </si>
  <si>
    <t>Interpretación del concurso de oratoria de la fase estatal  y etapa eliminatoria en lenguaje de señas mexicanas.</t>
  </si>
  <si>
    <t>Trípticos</t>
  </si>
  <si>
    <t>Impresión de material lúdico.</t>
  </si>
  <si>
    <t>Lona de difusión del Programa</t>
  </si>
  <si>
    <r>
      <t xml:space="preserve">Justificación: </t>
    </r>
    <r>
      <rPr>
        <sz val="11"/>
        <color theme="1"/>
        <rFont val="Calibri"/>
        <family val="2"/>
        <scheme val="minor"/>
      </rPr>
      <t>Material para difusión y para implementar el programa Jornadas Cívicas Rurales.</t>
    </r>
  </si>
  <si>
    <r>
      <t xml:space="preserve">Justificación: </t>
    </r>
    <r>
      <rPr>
        <sz val="11"/>
        <color theme="1"/>
        <rFont val="Calibri"/>
        <family val="2"/>
        <scheme val="minor"/>
      </rPr>
      <t>Servicio de subdominio web para alojar la página de educación cívica del IEEPCO.</t>
    </r>
  </si>
  <si>
    <r>
      <t xml:space="preserve">Justificación: </t>
    </r>
    <r>
      <rPr>
        <sz val="11"/>
        <color theme="1"/>
        <rFont val="Calibri"/>
        <family val="2"/>
        <scheme val="minor"/>
      </rPr>
      <t>Lonas que serán utilizadas para difundir el programa "Voces Cívicas".</t>
    </r>
  </si>
  <si>
    <r>
      <t xml:space="preserve">Justificación: </t>
    </r>
    <r>
      <rPr>
        <sz val="11"/>
        <color theme="1"/>
        <rFont val="Calibri"/>
        <family val="2"/>
        <scheme val="minor"/>
      </rPr>
      <t>Material que será utilizado en la difusión y realización de la Conferencia Magistral Regional en el marco de la ENCÍVICA 2024-2026.</t>
    </r>
  </si>
  <si>
    <r>
      <t xml:space="preserve">Justificación: </t>
    </r>
    <r>
      <rPr>
        <sz val="11"/>
        <color theme="1"/>
        <rFont val="Calibri"/>
        <family val="2"/>
        <scheme val="minor"/>
      </rPr>
      <t>Material que será utilizado en la difusión y realización de la Fase Estatal de Oratoria.</t>
    </r>
  </si>
  <si>
    <t>Agosto</t>
  </si>
  <si>
    <t>Mayo</t>
  </si>
  <si>
    <t>Sept-Oct</t>
  </si>
  <si>
    <t>Sept-Nov</t>
  </si>
  <si>
    <t>Sept-Dic</t>
  </si>
  <si>
    <t>Octubre</t>
  </si>
  <si>
    <t>Lonas de difusión del programa</t>
  </si>
  <si>
    <t>Manuales para facilitadores oficiales</t>
  </si>
  <si>
    <t>Lonas de difusión del programa (arañas)</t>
  </si>
  <si>
    <t>Impresión de convocatorias</t>
  </si>
  <si>
    <t>Impresión de volantes</t>
  </si>
  <si>
    <t>Impresión de cordones para gafete</t>
  </si>
  <si>
    <t>Lonas de difusión del programa (lona de pared gráfica)</t>
  </si>
  <si>
    <t>May-Jun</t>
  </si>
  <si>
    <t>Servicio de cafetería</t>
  </si>
  <si>
    <r>
      <t xml:space="preserve">Justificación: </t>
    </r>
    <r>
      <rPr>
        <sz val="11"/>
        <color theme="1"/>
        <rFont val="Calibri"/>
        <family val="2"/>
        <scheme val="minor"/>
      </rPr>
      <t>Salidas para la realización de la prueba piloto del programa de Jornadas Cívicas Rurales.</t>
    </r>
  </si>
  <si>
    <t>Oaxaca de Juárez</t>
  </si>
  <si>
    <t>Istmo</t>
  </si>
  <si>
    <t>Sierra Juárez</t>
  </si>
  <si>
    <t>Sierra Mixe</t>
  </si>
  <si>
    <t>Valles Centrales</t>
  </si>
  <si>
    <t>Costa</t>
  </si>
  <si>
    <t>Mixteca</t>
  </si>
  <si>
    <t>Cuenca</t>
  </si>
  <si>
    <r>
      <t xml:space="preserve">Justificación: </t>
    </r>
    <r>
      <rPr>
        <sz val="11"/>
        <color theme="1"/>
        <rFont val="Calibri"/>
        <family val="2"/>
        <scheme val="minor"/>
      </rPr>
      <t>Se requieren gastos en comisión para realizar las actividades de capacitación y coordinar las Elecciones Escolares de la diferentes Instituciones educativas.</t>
    </r>
  </si>
  <si>
    <r>
      <t xml:space="preserve">Justificación: </t>
    </r>
    <r>
      <rPr>
        <sz val="11"/>
        <color theme="1"/>
        <rFont val="Calibri"/>
        <family val="2"/>
        <scheme val="minor"/>
      </rPr>
      <t>Gastos de comisión para el personal operativo que realizará actividades de difusión de la Convocatoria del Concurso Estatal de Oratoria; se priorizará realizar la difusión en la regiones de la Sierra Juárez y la Mixteca.</t>
    </r>
  </si>
  <si>
    <r>
      <t xml:space="preserve">Justificación: </t>
    </r>
    <r>
      <rPr>
        <sz val="11"/>
        <color theme="1"/>
        <rFont val="Calibri"/>
        <family val="2"/>
        <scheme val="minor"/>
      </rPr>
      <t>Gastos de comisión para el personal operativo que realizará actividades de difusión.</t>
    </r>
  </si>
  <si>
    <r>
      <t>Justificación:</t>
    </r>
    <r>
      <rPr>
        <sz val="11"/>
        <color theme="1"/>
        <rFont val="Calibri"/>
        <family val="2"/>
        <scheme val="minor"/>
      </rPr>
      <t xml:space="preserve"> Traslado de ponente de la Ciudad de México  a la conferencia estatal con sede  en Oaxaca de Juárez.</t>
    </r>
  </si>
  <si>
    <r>
      <t xml:space="preserve">Justificación: </t>
    </r>
    <r>
      <rPr>
        <sz val="11"/>
        <color theme="1"/>
        <rFont val="Calibri"/>
        <family val="2"/>
        <scheme val="minor"/>
      </rPr>
      <t>Asistencia del representante estatal al concurso nacional de oratoria organizado por el OPL de Chiapas.</t>
    </r>
  </si>
  <si>
    <t>PROYECTO</t>
  </si>
  <si>
    <t>ACTIVIDAD 1: ELABORACIÓN Y DISEÑO DE MATERIALES LÚDICOS QUE INCORPOREN ELEMENTOS CULTURALES Y VALORES CÍVICOS/DEMOCRÁTICOS Y DERECHOS HUMANOS.</t>
  </si>
  <si>
    <t>ACTIVIDAD 3: DESARROLLO DE ELECCIONES ESCOLARES</t>
  </si>
  <si>
    <t>ACTIVIDAD 4: PLAN DE TRABAJO DE LAS ACTIVIDADES OPERATIVAS Y LOGÍSTICAS PARA EL DESARROLLO DE LA CONFERENCIA MAGISTRAL REGIONAL.</t>
  </si>
  <si>
    <t>ACTIVIDAD 5: EMISIÓN Y DIFUSIÓN DE LA CONVOCATORIA, INTEGRACIÓN DEL JURADO Y DESARROLLO DEL CONCURSO ESTATAL DE ORATORIA.</t>
  </si>
  <si>
    <t>ACTIVIDAD 1: IMPLEMENTACIÓN Y SISTEMATIZACIÓN DE ACTIVIDADES LÚDICAS: PROMOVER LA PARTICIPACIÓN INFANTIL Y JUVENIL DESDE UNA PERSPECTIVA INTERCULTURAL EN LAS COMUNIDADES DE LOS PUEBLOS DE OAXACA A TRAVÉS DE LA LECTURA, CREANDO ESPACIOS DE DIÁLOGO Y CONSULTA.</t>
  </si>
  <si>
    <t>ACTIVIDAD 2: REALIZACIÓN DE LA CONFERENCIA MAGISTRAL.</t>
  </si>
  <si>
    <t>ACTIVIDAD 3: DESARROLLO DEL CONCURSO ESTATAL DE ORATORIA.</t>
  </si>
  <si>
    <t>ACTIVIDAD 3: DESARROLLO DE CONTENIDOS EDUCATIVOS E IMPLEMENTACIÓN EN LÍNEA Y ACTUALIZACIÓN DEL SUBDOMINIO DE LA PÁGINA WEB.</t>
  </si>
  <si>
    <t>ACTIVIDAD 4: DESARROLLO DEL CONCURSO DE ORATORIA</t>
  </si>
  <si>
    <t>ACTIVIDAD 2: DESARROLLO DE ELECCIONES ESCOLARES</t>
  </si>
  <si>
    <t>ACTIVIDAD 3: PLANEAR, ORGANIZAR Y CONCERTAR SEIS (6) ENCUENTROS EN LAS DIVERSAS REGIONES DEL ESTADO DE OAXACA.</t>
  </si>
  <si>
    <t>ACTIVIDAD 2: PLANEAR, ORGANIZAR Y CONCERTAR SEIS (6) ENCUENTROS EN LAS DIVERSAS REGIONES DEL ESTADO DE OAXACA.</t>
  </si>
  <si>
    <t>ACTIVIDAD 3:  REALIZACIÓN DE LA CONFERENCIA MAGISTRAL.</t>
  </si>
  <si>
    <t>ACTIVIDAD 1:  IMPLEMENTACIÓN Y SISTEMATIZACIÓN DE ACTIVIDADES LÚDICAS: PROMOVER LA PARTICIPACIÓN INFANTIL Y JUVENIL DESDE UNA PERSPECTIVA INTERCULTURAL EN LAS COMUNIDADES DE LOS PUEBLOS DE OAXACA A TRAVÉS DE LA LECTURA, CREANDO ESPACIOS DE DIÁLOGO Y CONSULTA.</t>
  </si>
  <si>
    <t>ACTIVIDAD 3: PLAN DE TRABAJO DE LAS ACTIVIDADES OPERATIVAS Y LOGÍSTICAS PARA EL DESARROLLO DE LA CONFERENCIA MAGISTRAL REGIONAL.</t>
  </si>
  <si>
    <t>ACTIVIDAD 4: EMISIÓN Y DIFUSIÓN DE LA CONVOCATORIA, INTEGRACIÓN DEL JURADO Y DESARROLLO DEL CONCURSO ESTATAL DE ORATORIA.</t>
  </si>
  <si>
    <t>ACTIVIDAD 1: REALIZACIÓN DE LA CONFERENCIA MAGISTRAL.</t>
  </si>
  <si>
    <t>ACTIVIDAD 2: GESTIONES ADMINISTRATIVAS PARA LA ASISTENCIA DEL REPRESENTANTE ESTATAL EN LA ETAPA NACIONAL.</t>
  </si>
  <si>
    <r>
      <t>JUSTIFICACIÓN:</t>
    </r>
    <r>
      <rPr>
        <sz val="11"/>
        <color theme="1"/>
        <rFont val="Calibri"/>
        <family val="2"/>
        <scheme val="minor"/>
      </rPr>
      <t xml:space="preserve"> Para ejecutar las actividades administrativas y seguimientos de los programas a cargo de la Dirección.</t>
    </r>
  </si>
  <si>
    <r>
      <t xml:space="preserve">Justificación: </t>
    </r>
    <r>
      <rPr>
        <sz val="11"/>
        <color theme="1"/>
        <rFont val="Calibri"/>
        <family val="2"/>
        <scheme val="minor"/>
      </rPr>
      <t>Se requiere el servicio de cafetería para el desarrollo del Concurso Estatal de Oratoria 2026 y premiación para los tres primeros lugares.</t>
    </r>
  </si>
  <si>
    <t>Premiación a los tres primeros lugares del concurso Estatal de Oratoria</t>
  </si>
  <si>
    <r>
      <t xml:space="preserve">Justificación: </t>
    </r>
    <r>
      <rPr>
        <sz val="11"/>
        <color theme="1"/>
        <rFont val="Calibri"/>
        <family val="2"/>
        <scheme val="minor"/>
      </rPr>
      <t>Se requiere servicio de cafetería para el desarrollo de la Conferencia Magistral Regional en el marco de difusión de la ENCÍVICA.</t>
    </r>
  </si>
  <si>
    <r>
      <t xml:space="preserve">Justificación: </t>
    </r>
    <r>
      <rPr>
        <sz val="11"/>
        <color theme="1"/>
        <rFont val="Calibri"/>
        <family val="2"/>
        <scheme val="minor"/>
      </rPr>
      <t>Se requiere servicio de cafetería para asistentes particpantes en las regiones.</t>
    </r>
  </si>
  <si>
    <r>
      <t xml:space="preserve">Justificación:  </t>
    </r>
    <r>
      <rPr>
        <sz val="11"/>
        <color theme="1"/>
        <rFont val="Calibri"/>
        <family val="2"/>
        <scheme val="minor"/>
      </rPr>
      <t>Se requiere aguas embotelladas y servicio de cafetería para el alumnado participantes en las acitividades inherentes al desarrollo del programa.</t>
    </r>
  </si>
  <si>
    <t>ACTIVIDAD 2: PROGRAMA REINVINDICA</t>
  </si>
  <si>
    <r>
      <t xml:space="preserve">Justificación: </t>
    </r>
    <r>
      <rPr>
        <sz val="11"/>
        <color theme="1"/>
        <rFont val="Calibri"/>
        <family val="2"/>
        <scheme val="minor"/>
      </rPr>
      <t>Material de oficina que será utilizado a lo largo del  desarrollo del programa REINVINDICA</t>
    </r>
    <r>
      <rPr>
        <b/>
        <sz val="11"/>
        <color theme="1"/>
        <rFont val="Calibri"/>
        <family val="2"/>
        <scheme val="minor"/>
      </rPr>
      <t>.</t>
    </r>
  </si>
  <si>
    <t>ACTIVIDAD 5: REALIZAR FOROS Y/O TALLERES REGIONALES CON TEMAS  DE EDUCACIÓN CÍVICA ALINEADOS A LA ENCÍVICA</t>
  </si>
  <si>
    <r>
      <t xml:space="preserve">Justificación: </t>
    </r>
    <r>
      <rPr>
        <sz val="11"/>
        <color theme="1"/>
        <rFont val="Calibri"/>
        <family val="2"/>
        <scheme val="minor"/>
      </rPr>
      <t>Gastos de comisión para el personal operativo que participará en la logística para la ejecución de los foros y talleres en las regiones del Estado</t>
    </r>
  </si>
  <si>
    <t>10- San Pedro y San Pablo Ayutla (Ayutla).</t>
  </si>
  <si>
    <t>24- Miahutlán de P. (Miahuatlán).</t>
  </si>
  <si>
    <t>17- Tlacolula de matamoros (Mitla).</t>
  </si>
  <si>
    <t>9- Ixtlán de Juárez (Guelatao).</t>
  </si>
  <si>
    <t>16- Zimatlán de A. (Zimatlán).</t>
  </si>
  <si>
    <t>23- Puerto Escondido (Villa de Tututepec).</t>
  </si>
  <si>
    <t>GRATIFICACIÓN</t>
  </si>
  <si>
    <t>Contratación de diseñador o ilustrador para material lúdico.</t>
  </si>
  <si>
    <t>Traducción de material lúdico en lenguas indígenas: mixe, mazateco, zapoteco y mixteco.</t>
  </si>
  <si>
    <t>Apoyo económico</t>
  </si>
  <si>
    <t>Traslados depanelistas del aeropuerto al hotel y la  sede de la Conferencia Magistral.</t>
  </si>
  <si>
    <t>CDMX-OAX-CDMX</t>
  </si>
  <si>
    <t>CHIAPAS</t>
  </si>
  <si>
    <t>ACTIVIDAD 6: REALIZAR FOROS Y/O TALLERES REGIONALES CON TEMAS  DE EDUCACIÓN CÍVICA ALINEADOS A LA ENCÍVICA</t>
  </si>
  <si>
    <r>
      <t xml:space="preserve">Justificación: </t>
    </r>
    <r>
      <rPr>
        <sz val="11"/>
        <color theme="1"/>
        <rFont val="Calibri"/>
        <family val="2"/>
        <scheme val="minor"/>
      </rPr>
      <t>Material de oficina que será utilizado para llevar a cabo todas las actividades logísticas y operativas prepatorias (elaboración de documentos, oficos,  tarjetas informativas, invitaciones, convocatorias, etc), para la celebración de la Fase Estatal del Concurso Estatal de Oratoria.</t>
    </r>
  </si>
  <si>
    <t>Justificación: Material de oficina que será utilizado para llevar a cabo todas las actividades logísticas y operativas prepatorias (elaboración de documentos, oficos,  tarjetas informativas, invitaciones, convocatorias, etc), para la realización de la Conferencia Magistral en el marco de la difusión de la ENCÍVICA 2024-2026.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</si>
</sst>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800000"/>
        <bgColor indexed="64"/>
      </patternFill>
    </fill>
    <fill>
      <patternFill patternType="solid">
        <fgColor rgb="FFFFC78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5">
    <xf numFmtId="0" fontId="0" fillId="0" borderId="0" xfId="0"/>
    <xf numFmtId="0" fontId="0" fillId="0" borderId="0" xfId="0" applyAlignment="1">
      <alignment vertical="center"/>
    </xf>
    <xf numFmtId="43" fontId="0" fillId="0" borderId="0" xfId="1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43" fontId="0" fillId="0" borderId="1" xfId="1" applyFont="1" applyBorder="1" applyAlignment="1">
      <alignment vertical="center"/>
    </xf>
    <xf numFmtId="43" fontId="0" fillId="0" borderId="1" xfId="0" applyNumberFormat="1" applyBorder="1" applyAlignment="1">
      <alignment vertical="center"/>
    </xf>
    <xf numFmtId="43" fontId="0" fillId="0" borderId="1" xfId="1" applyFont="1" applyFill="1" applyBorder="1" applyAlignment="1">
      <alignment vertical="center"/>
    </xf>
    <xf numFmtId="43" fontId="2" fillId="0" borderId="1" xfId="0" applyNumberFormat="1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43" fontId="0" fillId="0" borderId="1" xfId="0" applyNumberFormat="1" applyBorder="1" applyAlignment="1">
      <alignment horizontal="center" vertical="center" wrapText="1"/>
    </xf>
    <xf numFmtId="43" fontId="1" fillId="0" borderId="1" xfId="1" applyFont="1" applyFill="1" applyBorder="1" applyAlignment="1">
      <alignment horizontal="center" vertical="center"/>
    </xf>
    <xf numFmtId="0" fontId="1" fillId="0" borderId="1" xfId="1" applyNumberFormat="1" applyFont="1" applyFill="1" applyBorder="1" applyAlignment="1">
      <alignment horizontal="center" vertical="center"/>
    </xf>
    <xf numFmtId="0" fontId="0" fillId="0" borderId="1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43" fontId="2" fillId="0" borderId="4" xfId="0" applyNumberFormat="1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5" xfId="1" applyNumberFormat="1" applyFont="1" applyFill="1" applyBorder="1" applyAlignment="1">
      <alignment horizontal="center" vertical="center"/>
    </xf>
    <xf numFmtId="43" fontId="0" fillId="0" borderId="5" xfId="1" applyFont="1" applyFill="1" applyBorder="1" applyAlignment="1">
      <alignment horizontal="center" vertical="center"/>
    </xf>
    <xf numFmtId="43" fontId="0" fillId="0" borderId="5" xfId="1" applyFont="1" applyFill="1" applyBorder="1" applyAlignment="1">
      <alignment vertical="center"/>
    </xf>
    <xf numFmtId="0" fontId="2" fillId="0" borderId="6" xfId="0" applyFont="1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6" xfId="1" applyNumberFormat="1" applyFont="1" applyFill="1" applyBorder="1" applyAlignment="1">
      <alignment horizontal="center" vertical="center"/>
    </xf>
    <xf numFmtId="43" fontId="0" fillId="0" borderId="6" xfId="1" applyFont="1" applyFill="1" applyBorder="1" applyAlignment="1">
      <alignment vertical="center"/>
    </xf>
    <xf numFmtId="0" fontId="4" fillId="2" borderId="4" xfId="0" applyFont="1" applyFill="1" applyBorder="1" applyAlignment="1">
      <alignment horizontal="center" vertical="center" wrapText="1"/>
    </xf>
    <xf numFmtId="43" fontId="2" fillId="3" borderId="4" xfId="0" applyNumberFormat="1" applyFont="1" applyFill="1" applyBorder="1" applyAlignment="1">
      <alignment horizontal="center" vertical="center" wrapText="1"/>
    </xf>
    <xf numFmtId="43" fontId="2" fillId="3" borderId="4" xfId="0" applyNumberFormat="1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4" fillId="2" borderId="6" xfId="0" applyFont="1" applyFill="1" applyBorder="1" applyAlignment="1">
      <alignment horizontal="center" vertical="center" wrapText="1"/>
    </xf>
    <xf numFmtId="43" fontId="4" fillId="2" borderId="6" xfId="1" applyFont="1" applyFill="1" applyBorder="1" applyAlignment="1">
      <alignment horizontal="center" vertical="center" wrapText="1"/>
    </xf>
    <xf numFmtId="43" fontId="2" fillId="0" borderId="5" xfId="0" applyNumberFormat="1" applyFont="1" applyBorder="1" applyAlignment="1">
      <alignment horizontal="center" vertical="center"/>
    </xf>
    <xf numFmtId="43" fontId="2" fillId="3" borderId="1" xfId="1" applyFont="1" applyFill="1" applyBorder="1" applyAlignment="1">
      <alignment vertical="center" wrapText="1"/>
    </xf>
    <xf numFmtId="43" fontId="2" fillId="3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43" fontId="5" fillId="2" borderId="1" xfId="1" applyFont="1" applyFill="1" applyBorder="1" applyAlignment="1">
      <alignment horizontal="center" vertical="center"/>
    </xf>
    <xf numFmtId="43" fontId="0" fillId="0" borderId="0" xfId="1" applyFont="1" applyBorder="1" applyAlignment="1">
      <alignment vertical="center"/>
    </xf>
    <xf numFmtId="43" fontId="2" fillId="7" borderId="0" xfId="0" applyNumberFormat="1" applyFont="1" applyFill="1" applyAlignment="1">
      <alignment vertical="center"/>
    </xf>
    <xf numFmtId="0" fontId="4" fillId="6" borderId="0" xfId="0" applyFont="1" applyFill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43" fontId="2" fillId="7" borderId="0" xfId="1" applyFont="1" applyFill="1" applyBorder="1" applyAlignment="1">
      <alignment vertical="center"/>
    </xf>
    <xf numFmtId="43" fontId="2" fillId="3" borderId="1" xfId="1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/>
    </xf>
    <xf numFmtId="43" fontId="2" fillId="4" borderId="1" xfId="1" applyFont="1" applyFill="1" applyBorder="1" applyAlignment="1">
      <alignment vertical="center"/>
    </xf>
    <xf numFmtId="43" fontId="0" fillId="0" borderId="1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3" fontId="0" fillId="0" borderId="0" xfId="0" applyNumberFormat="1" applyAlignment="1">
      <alignment vertical="center"/>
    </xf>
    <xf numFmtId="0" fontId="6" fillId="5" borderId="1" xfId="0" applyFont="1" applyFill="1" applyBorder="1" applyAlignment="1">
      <alignment vertical="center" wrapText="1"/>
    </xf>
    <xf numFmtId="43" fontId="6" fillId="5" borderId="1" xfId="1" applyFont="1" applyFill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43" fontId="7" fillId="0" borderId="1" xfId="1" applyFont="1" applyBorder="1" applyAlignment="1">
      <alignment vertical="center"/>
    </xf>
    <xf numFmtId="0" fontId="6" fillId="5" borderId="1" xfId="0" applyFont="1" applyFill="1" applyBorder="1" applyAlignment="1">
      <alignment horizontal="right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43" fontId="0" fillId="0" borderId="1" xfId="0" applyNumberFormat="1" applyBorder="1" applyAlignment="1">
      <alignment horizontal="left" vertical="center"/>
    </xf>
    <xf numFmtId="43" fontId="0" fillId="0" borderId="1" xfId="1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43" fontId="0" fillId="0" borderId="1" xfId="2" applyFont="1" applyFill="1" applyBorder="1" applyAlignment="1">
      <alignment vertical="center"/>
    </xf>
    <xf numFmtId="43" fontId="0" fillId="0" borderId="5" xfId="2" applyFont="1" applyFill="1" applyBorder="1" applyAlignment="1">
      <alignment horizontal="center" vertical="center"/>
    </xf>
    <xf numFmtId="43" fontId="0" fillId="0" borderId="5" xfId="2" applyFont="1" applyFill="1" applyBorder="1" applyAlignment="1">
      <alignment vertical="center"/>
    </xf>
    <xf numFmtId="43" fontId="0" fillId="0" borderId="6" xfId="2" applyFont="1" applyFill="1" applyBorder="1" applyAlignment="1">
      <alignment vertical="center"/>
    </xf>
    <xf numFmtId="0" fontId="0" fillId="0" borderId="1" xfId="2" applyNumberFormat="1" applyFont="1" applyFill="1" applyBorder="1" applyAlignment="1">
      <alignment horizontal="center" vertical="center"/>
    </xf>
    <xf numFmtId="0" fontId="0" fillId="0" borderId="5" xfId="2" applyNumberFormat="1" applyFont="1" applyFill="1" applyBorder="1" applyAlignment="1">
      <alignment horizontal="center" vertical="center"/>
    </xf>
    <xf numFmtId="0" fontId="0" fillId="0" borderId="6" xfId="2" applyNumberFormat="1" applyFont="1" applyFill="1" applyBorder="1" applyAlignment="1">
      <alignment horizontal="center" vertical="center"/>
    </xf>
    <xf numFmtId="43" fontId="0" fillId="0" borderId="0" xfId="0" applyNumberFormat="1" applyAlignment="1">
      <alignment vertical="center" wrapText="1"/>
    </xf>
    <xf numFmtId="43" fontId="11" fillId="0" borderId="5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justify" vertical="center"/>
    </xf>
    <xf numFmtId="43" fontId="10" fillId="0" borderId="0" xfId="0" applyNumberFormat="1" applyFont="1" applyAlignment="1">
      <alignment vertical="center"/>
    </xf>
    <xf numFmtId="43" fontId="0" fillId="0" borderId="1" xfId="0" applyNumberFormat="1" applyBorder="1" applyAlignment="1">
      <alignment horizontal="center" vertical="center"/>
    </xf>
    <xf numFmtId="0" fontId="0" fillId="0" borderId="1" xfId="1" applyNumberFormat="1" applyFont="1" applyBorder="1" applyAlignment="1">
      <alignment horizontal="center" vertical="center"/>
    </xf>
    <xf numFmtId="43" fontId="12" fillId="0" borderId="0" xfId="1" applyFont="1" applyAlignment="1">
      <alignment vertical="center"/>
    </xf>
    <xf numFmtId="43" fontId="10" fillId="0" borderId="0" xfId="1" applyFont="1" applyAlignment="1">
      <alignment vertical="center"/>
    </xf>
    <xf numFmtId="0" fontId="0" fillId="0" borderId="0" xfId="0" applyAlignment="1">
      <alignment horizontal="center" vertical="center"/>
    </xf>
    <xf numFmtId="43" fontId="9" fillId="7" borderId="0" xfId="1" applyFont="1" applyFill="1" applyAlignment="1">
      <alignment horizontal="center" vertical="center"/>
    </xf>
    <xf numFmtId="0" fontId="8" fillId="7" borderId="0" xfId="0" applyFont="1" applyFill="1" applyAlignment="1">
      <alignment horizontal="center" vertical="center"/>
    </xf>
    <xf numFmtId="0" fontId="2" fillId="4" borderId="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3" fontId="9" fillId="7" borderId="0" xfId="0" applyNumberFormat="1" applyFont="1" applyFill="1" applyAlignment="1">
      <alignment horizontal="center" vertical="center"/>
    </xf>
    <xf numFmtId="0" fontId="9" fillId="7" borderId="0" xfId="0" applyFont="1" applyFill="1" applyAlignment="1">
      <alignment horizontal="center" vertical="center"/>
    </xf>
    <xf numFmtId="0" fontId="2" fillId="7" borderId="0" xfId="0" applyFont="1" applyFill="1" applyAlignment="1">
      <alignment horizontal="center" vertical="center"/>
    </xf>
    <xf numFmtId="0" fontId="2" fillId="4" borderId="2" xfId="0" applyFont="1" applyFill="1" applyBorder="1" applyAlignment="1">
      <alignment horizontal="justify" vertical="center" wrapText="1"/>
    </xf>
    <xf numFmtId="0" fontId="2" fillId="4" borderId="3" xfId="0" applyFont="1" applyFill="1" applyBorder="1" applyAlignment="1">
      <alignment horizontal="justify" vertical="center" wrapText="1"/>
    </xf>
    <xf numFmtId="0" fontId="2" fillId="4" borderId="4" xfId="0" applyFont="1" applyFill="1" applyBorder="1" applyAlignment="1">
      <alignment horizontal="justify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justify" vertical="center" wrapText="1"/>
    </xf>
    <xf numFmtId="0" fontId="2" fillId="3" borderId="3" xfId="0" applyFont="1" applyFill="1" applyBorder="1" applyAlignment="1">
      <alignment horizontal="justify" vertical="center" wrapText="1"/>
    </xf>
    <xf numFmtId="0" fontId="0" fillId="0" borderId="2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horizontal="justify" vertical="center"/>
    </xf>
    <xf numFmtId="0" fontId="0" fillId="0" borderId="4" xfId="0" applyBorder="1" applyAlignment="1">
      <alignment horizontal="justify" vertical="center"/>
    </xf>
    <xf numFmtId="0" fontId="2" fillId="3" borderId="4" xfId="0" applyFont="1" applyFill="1" applyBorder="1" applyAlignment="1">
      <alignment horizontal="justify" vertical="center" wrapText="1"/>
    </xf>
    <xf numFmtId="43" fontId="9" fillId="7" borderId="0" xfId="0" applyNumberFormat="1" applyFont="1" applyFill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7" borderId="0" xfId="0" applyFont="1" applyFill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2" fillId="3" borderId="1" xfId="0" applyFont="1" applyFill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</cellXfs>
  <cellStyles count="3">
    <cellStyle name="Millares" xfId="1" builtinId="3"/>
    <cellStyle name="Millares 2" xfId="2" xr:uid="{85F99850-5679-48AE-AD7B-3847592E334E}"/>
    <cellStyle name="Normal" xfId="0" builtinId="0"/>
  </cellStyles>
  <dxfs count="0"/>
  <tableStyles count="0" defaultTableStyle="TableStyleMedium2" defaultPivotStyle="PivotStyleLight16"/>
  <colors>
    <mruColors>
      <color rgb="FF800000"/>
      <color rgb="FFFFC7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56</xdr:row>
      <xdr:rowOff>78873</xdr:rowOff>
    </xdr:from>
    <xdr:ext cx="3143250" cy="733855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5C8C2604-0942-455D-8A93-78D7902F4EBB}"/>
            </a:ext>
          </a:extLst>
        </xdr:cNvPr>
        <xdr:cNvSpPr/>
      </xdr:nvSpPr>
      <xdr:spPr>
        <a:xfrm>
          <a:off x="114300" y="15128373"/>
          <a:ext cx="3143250" cy="733855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105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4</xdr:col>
      <xdr:colOff>638065</xdr:colOff>
      <xdr:row>56</xdr:row>
      <xdr:rowOff>78873</xdr:rowOff>
    </xdr:from>
    <xdr:ext cx="2731004" cy="940322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5F1C541D-E9D6-4FB3-AE7C-2B6416FB377D}"/>
            </a:ext>
          </a:extLst>
        </xdr:cNvPr>
        <xdr:cNvSpPr/>
      </xdr:nvSpPr>
      <xdr:spPr>
        <a:xfrm>
          <a:off x="4781440" y="14747373"/>
          <a:ext cx="2731004" cy="94032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105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11</xdr:col>
      <xdr:colOff>457091</xdr:colOff>
      <xdr:row>56</xdr:row>
      <xdr:rowOff>69348</xdr:rowOff>
    </xdr:from>
    <xdr:ext cx="2731004" cy="733855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CEFA0531-B053-4A87-B113-00815A61020B}"/>
            </a:ext>
          </a:extLst>
        </xdr:cNvPr>
        <xdr:cNvSpPr/>
      </xdr:nvSpPr>
      <xdr:spPr>
        <a:xfrm>
          <a:off x="9934466" y="15118848"/>
          <a:ext cx="2731004" cy="73385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1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105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1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15</xdr:col>
      <xdr:colOff>0</xdr:colOff>
      <xdr:row>2</xdr:row>
      <xdr:rowOff>59893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6F8A4C5-AD37-4394-82D9-F6BC4AE7E23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686" r="15061" b="82688"/>
        <a:stretch/>
      </xdr:blipFill>
      <xdr:spPr>
        <a:xfrm>
          <a:off x="0" y="0"/>
          <a:ext cx="12458700" cy="19744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42</xdr:row>
      <xdr:rowOff>78873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F5FF7DD7-419B-42D0-96EB-63BA832BBC26}"/>
            </a:ext>
          </a:extLst>
        </xdr:cNvPr>
        <xdr:cNvSpPr/>
      </xdr:nvSpPr>
      <xdr:spPr>
        <a:xfrm>
          <a:off x="0" y="7746498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3</xdr:col>
      <xdr:colOff>217467</xdr:colOff>
      <xdr:row>42</xdr:row>
      <xdr:rowOff>78873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50767E9D-398D-4E91-97C2-7C12D6EFE690}"/>
            </a:ext>
          </a:extLst>
        </xdr:cNvPr>
        <xdr:cNvSpPr/>
      </xdr:nvSpPr>
      <xdr:spPr>
        <a:xfrm>
          <a:off x="3036867" y="10737348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7</xdr:col>
      <xdr:colOff>353379</xdr:colOff>
      <xdr:row>42</xdr:row>
      <xdr:rowOff>78873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A5911823-AD6D-4663-B968-013F5DB58AFC}"/>
            </a:ext>
          </a:extLst>
        </xdr:cNvPr>
        <xdr:cNvSpPr/>
      </xdr:nvSpPr>
      <xdr:spPr>
        <a:xfrm>
          <a:off x="5344479" y="7746498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34637</xdr:colOff>
      <xdr:row>0</xdr:row>
      <xdr:rowOff>0</xdr:rowOff>
    </xdr:from>
    <xdr:to>
      <xdr:col>10</xdr:col>
      <xdr:colOff>180110</xdr:colOff>
      <xdr:row>3</xdr:row>
      <xdr:rowOff>3584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5138562-6DC1-4F4C-A7E4-E84C38855C7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34637" y="0"/>
          <a:ext cx="8693728" cy="19951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55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DF71DE53-803E-4F32-9576-42A62B1DED41}"/>
            </a:ext>
          </a:extLst>
        </xdr:cNvPr>
        <xdr:cNvSpPr/>
      </xdr:nvSpPr>
      <xdr:spPr>
        <a:xfrm>
          <a:off x="0" y="12137523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2</xdr:col>
      <xdr:colOff>1509822</xdr:colOff>
      <xdr:row>55</xdr:row>
      <xdr:rowOff>107448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D92339AD-1503-4EC2-8847-58F1C18A6E2D}"/>
            </a:ext>
          </a:extLst>
        </xdr:cNvPr>
        <xdr:cNvSpPr/>
      </xdr:nvSpPr>
      <xdr:spPr>
        <a:xfrm>
          <a:off x="2820910" y="20143566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213679</xdr:colOff>
      <xdr:row>55</xdr:row>
      <xdr:rowOff>113798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0BD544A9-61CC-4E9C-BECC-FE29499D305A}"/>
            </a:ext>
          </a:extLst>
        </xdr:cNvPr>
        <xdr:cNvSpPr/>
      </xdr:nvSpPr>
      <xdr:spPr>
        <a:xfrm>
          <a:off x="5433379" y="12143873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0</xdr:rowOff>
    </xdr:from>
    <xdr:to>
      <xdr:col>9</xdr:col>
      <xdr:colOff>11205</xdr:colOff>
      <xdr:row>2</xdr:row>
      <xdr:rowOff>45318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4368F49-DFB8-4894-8244-4B33D50B020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0" y="0"/>
          <a:ext cx="8079440" cy="184946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29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18B427AF-3239-4CD0-9F18-A633B26D0AE7}"/>
            </a:ext>
          </a:extLst>
        </xdr:cNvPr>
        <xdr:cNvSpPr/>
      </xdr:nvSpPr>
      <xdr:spPr>
        <a:xfrm>
          <a:off x="0" y="12137523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2</xdr:col>
      <xdr:colOff>1582103</xdr:colOff>
      <xdr:row>29</xdr:row>
      <xdr:rowOff>107448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FED5AA3E-EB94-4111-839D-D365EAA671D2}"/>
            </a:ext>
          </a:extLst>
        </xdr:cNvPr>
        <xdr:cNvSpPr/>
      </xdr:nvSpPr>
      <xdr:spPr>
        <a:xfrm>
          <a:off x="2848928" y="9756273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213679</xdr:colOff>
      <xdr:row>29</xdr:row>
      <xdr:rowOff>113798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8AB8F2FE-2505-4727-BE5C-61ACC9643501}"/>
            </a:ext>
          </a:extLst>
        </xdr:cNvPr>
        <xdr:cNvSpPr/>
      </xdr:nvSpPr>
      <xdr:spPr>
        <a:xfrm>
          <a:off x="5433379" y="12143873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1</xdr:rowOff>
    </xdr:from>
    <xdr:to>
      <xdr:col>9</xdr:col>
      <xdr:colOff>16152</xdr:colOff>
      <xdr:row>2</xdr:row>
      <xdr:rowOff>38100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F6DEE6A-D982-4B1E-95C9-A2AAC6C91F4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0" y="1"/>
          <a:ext cx="8036202" cy="183832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39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16B6569D-7965-4A00-8A36-6B17B33AC046}"/>
            </a:ext>
          </a:extLst>
        </xdr:cNvPr>
        <xdr:cNvSpPr/>
      </xdr:nvSpPr>
      <xdr:spPr>
        <a:xfrm>
          <a:off x="0" y="12137523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2</xdr:col>
      <xdr:colOff>1560439</xdr:colOff>
      <xdr:row>39</xdr:row>
      <xdr:rowOff>107448</xdr:rowOff>
    </xdr:from>
    <xdr:ext cx="2657908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FD6D117E-916D-481F-BFC6-C5BCCB04D759}"/>
            </a:ext>
          </a:extLst>
        </xdr:cNvPr>
        <xdr:cNvSpPr/>
      </xdr:nvSpPr>
      <xdr:spPr>
        <a:xfrm>
          <a:off x="2722489" y="12137523"/>
          <a:ext cx="2657908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Mtra. Luisa Rebeca Garza López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E.D. de la Secretaría Ejecutiva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213679</xdr:colOff>
      <xdr:row>39</xdr:row>
      <xdr:rowOff>113798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27E23FC7-EB2F-45EB-80F8-728B062FD823}"/>
            </a:ext>
          </a:extLst>
        </xdr:cNvPr>
        <xdr:cNvSpPr/>
      </xdr:nvSpPr>
      <xdr:spPr>
        <a:xfrm>
          <a:off x="5433379" y="12143873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1</xdr:rowOff>
    </xdr:from>
    <xdr:to>
      <xdr:col>9</xdr:col>
      <xdr:colOff>28575</xdr:colOff>
      <xdr:row>2</xdr:row>
      <xdr:rowOff>16974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9FDF48E-A748-4D5D-A7DE-9C80F00CCB2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0" y="1"/>
          <a:ext cx="7943850" cy="181719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39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4761BBB5-101A-45E2-94FF-0748240B18C6}"/>
            </a:ext>
          </a:extLst>
        </xdr:cNvPr>
        <xdr:cNvSpPr/>
      </xdr:nvSpPr>
      <xdr:spPr>
        <a:xfrm>
          <a:off x="0" y="12137523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2</xdr:col>
      <xdr:colOff>1541389</xdr:colOff>
      <xdr:row>39</xdr:row>
      <xdr:rowOff>107448</xdr:rowOff>
    </xdr:from>
    <xdr:ext cx="2657908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9E58773A-3CF8-4F67-8399-4CA8369361D7}"/>
            </a:ext>
          </a:extLst>
        </xdr:cNvPr>
        <xdr:cNvSpPr/>
      </xdr:nvSpPr>
      <xdr:spPr>
        <a:xfrm>
          <a:off x="2703439" y="12137523"/>
          <a:ext cx="2657908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Mtra. Luisa Rebeca Garza López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E.D. de la Secretaría Ejecutiva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213679</xdr:colOff>
      <xdr:row>39</xdr:row>
      <xdr:rowOff>113798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C7C7BA93-FE03-4DF4-A8F5-D9FD0A50DBE5}"/>
            </a:ext>
          </a:extLst>
        </xdr:cNvPr>
        <xdr:cNvSpPr/>
      </xdr:nvSpPr>
      <xdr:spPr>
        <a:xfrm>
          <a:off x="5433379" y="12143873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0</xdr:colOff>
      <xdr:row>0</xdr:row>
      <xdr:rowOff>1</xdr:rowOff>
    </xdr:from>
    <xdr:to>
      <xdr:col>9</xdr:col>
      <xdr:colOff>28575</xdr:colOff>
      <xdr:row>2</xdr:row>
      <xdr:rowOff>16974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1C03BC2-F795-456F-B47A-D90D7A25C49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0" y="1"/>
          <a:ext cx="7943850" cy="181719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158750</xdr:colOff>
      <xdr:row>35</xdr:row>
      <xdr:rowOff>151151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8AE322E8-7EA9-48B0-A547-703CA530D5C1}"/>
            </a:ext>
          </a:extLst>
        </xdr:cNvPr>
        <xdr:cNvSpPr/>
      </xdr:nvSpPr>
      <xdr:spPr>
        <a:xfrm>
          <a:off x="158750" y="10882651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3</xdr:col>
      <xdr:colOff>409781</xdr:colOff>
      <xdr:row>35</xdr:row>
      <xdr:rowOff>151151</xdr:rowOff>
    </xdr:from>
    <xdr:ext cx="2657908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B7921E0E-1701-4F7E-B5FB-87C11C756292}"/>
            </a:ext>
          </a:extLst>
        </xdr:cNvPr>
        <xdr:cNvSpPr/>
      </xdr:nvSpPr>
      <xdr:spPr>
        <a:xfrm>
          <a:off x="2886281" y="10882651"/>
          <a:ext cx="2657908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Mtra. Luisa Rebeca Garza López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E.D. de la Secretaría Ejecutiva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604204</xdr:colOff>
      <xdr:row>35</xdr:row>
      <xdr:rowOff>151151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F05A15BF-A505-4CC6-B9F6-FED7517BA6C4}"/>
            </a:ext>
          </a:extLst>
        </xdr:cNvPr>
        <xdr:cNvSpPr/>
      </xdr:nvSpPr>
      <xdr:spPr>
        <a:xfrm>
          <a:off x="5652454" y="10882651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1</xdr:col>
      <xdr:colOff>2801</xdr:colOff>
      <xdr:row>0</xdr:row>
      <xdr:rowOff>31750</xdr:rowOff>
    </xdr:from>
    <xdr:to>
      <xdr:col>9</xdr:col>
      <xdr:colOff>9524</xdr:colOff>
      <xdr:row>2</xdr:row>
      <xdr:rowOff>118860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21F2543-C759-4356-8E86-2FE5CFF5022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50426" y="31750"/>
          <a:ext cx="8236323" cy="188733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158750</xdr:colOff>
      <xdr:row>35</xdr:row>
      <xdr:rowOff>151151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A37E18D6-D980-4DAC-8808-27EF4CCE071C}"/>
            </a:ext>
          </a:extLst>
        </xdr:cNvPr>
        <xdr:cNvSpPr/>
      </xdr:nvSpPr>
      <xdr:spPr>
        <a:xfrm>
          <a:off x="44450" y="11009651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3</xdr:col>
      <xdr:colOff>409781</xdr:colOff>
      <xdr:row>35</xdr:row>
      <xdr:rowOff>151151</xdr:rowOff>
    </xdr:from>
    <xdr:ext cx="2657908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F32F62AA-A573-4FFA-A8C3-850A9C340F7A}"/>
            </a:ext>
          </a:extLst>
        </xdr:cNvPr>
        <xdr:cNvSpPr/>
      </xdr:nvSpPr>
      <xdr:spPr>
        <a:xfrm>
          <a:off x="3133931" y="11009651"/>
          <a:ext cx="2657908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Mtra. Luisa Rebeca Garza López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E.D. de la Secretaría Ejecutiva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604204</xdr:colOff>
      <xdr:row>35</xdr:row>
      <xdr:rowOff>151151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15CD58EE-BC85-43C7-8FEE-EE2C68A76C6B}"/>
            </a:ext>
          </a:extLst>
        </xdr:cNvPr>
        <xdr:cNvSpPr/>
      </xdr:nvSpPr>
      <xdr:spPr>
        <a:xfrm>
          <a:off x="5900104" y="11009651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1</xdr:col>
      <xdr:colOff>2801</xdr:colOff>
      <xdr:row>0</xdr:row>
      <xdr:rowOff>31750</xdr:rowOff>
    </xdr:from>
    <xdr:to>
      <xdr:col>9</xdr:col>
      <xdr:colOff>9524</xdr:colOff>
      <xdr:row>2</xdr:row>
      <xdr:rowOff>118860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B3C120F-069B-453A-9592-076C07959E9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50426" y="31750"/>
          <a:ext cx="8236323" cy="188733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158750</xdr:colOff>
      <xdr:row>29</xdr:row>
      <xdr:rowOff>151151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52255C51-E043-4099-9E28-6B8F99324CF1}"/>
            </a:ext>
          </a:extLst>
        </xdr:cNvPr>
        <xdr:cNvSpPr/>
      </xdr:nvSpPr>
      <xdr:spPr>
        <a:xfrm>
          <a:off x="44450" y="11009651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3</xdr:col>
      <xdr:colOff>212370</xdr:colOff>
      <xdr:row>29</xdr:row>
      <xdr:rowOff>151151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AA8F7988-5D0F-44CD-89FA-A59654761423}"/>
            </a:ext>
          </a:extLst>
        </xdr:cNvPr>
        <xdr:cNvSpPr/>
      </xdr:nvSpPr>
      <xdr:spPr>
        <a:xfrm>
          <a:off x="3069870" y="9923801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604204</xdr:colOff>
      <xdr:row>29</xdr:row>
      <xdr:rowOff>151151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FDEA928A-6E95-4932-ACB7-32C905D68171}"/>
            </a:ext>
          </a:extLst>
        </xdr:cNvPr>
        <xdr:cNvSpPr/>
      </xdr:nvSpPr>
      <xdr:spPr>
        <a:xfrm>
          <a:off x="5900104" y="11009651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1</xdr:col>
      <xdr:colOff>2801</xdr:colOff>
      <xdr:row>0</xdr:row>
      <xdr:rowOff>31750</xdr:rowOff>
    </xdr:from>
    <xdr:to>
      <xdr:col>9</xdr:col>
      <xdr:colOff>9524</xdr:colOff>
      <xdr:row>2</xdr:row>
      <xdr:rowOff>118860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1734150-FD9A-4272-9760-529C68C322B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50426" y="31750"/>
          <a:ext cx="8236323" cy="188733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158750</xdr:colOff>
      <xdr:row>86</xdr:row>
      <xdr:rowOff>151151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86AFD71F-0AC6-4EF8-B428-66AE1D74595E}"/>
            </a:ext>
          </a:extLst>
        </xdr:cNvPr>
        <xdr:cNvSpPr/>
      </xdr:nvSpPr>
      <xdr:spPr>
        <a:xfrm>
          <a:off x="44450" y="11009651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3</xdr:col>
      <xdr:colOff>193320</xdr:colOff>
      <xdr:row>86</xdr:row>
      <xdr:rowOff>151151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8C9B215D-B95B-4EFA-832C-11442E04FFE8}"/>
            </a:ext>
          </a:extLst>
        </xdr:cNvPr>
        <xdr:cNvSpPr/>
      </xdr:nvSpPr>
      <xdr:spPr>
        <a:xfrm>
          <a:off x="3022245" y="22439651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537529</xdr:colOff>
      <xdr:row>86</xdr:row>
      <xdr:rowOff>151151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3610920B-9D81-4E92-A870-30AF2B41CB5F}"/>
            </a:ext>
          </a:extLst>
        </xdr:cNvPr>
        <xdr:cNvSpPr/>
      </xdr:nvSpPr>
      <xdr:spPr>
        <a:xfrm>
          <a:off x="5938204" y="12781301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1</xdr:col>
      <xdr:colOff>2801</xdr:colOff>
      <xdr:row>0</xdr:row>
      <xdr:rowOff>31750</xdr:rowOff>
    </xdr:from>
    <xdr:to>
      <xdr:col>9</xdr:col>
      <xdr:colOff>9524</xdr:colOff>
      <xdr:row>2</xdr:row>
      <xdr:rowOff>118860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63E2448-82CA-465E-BFA7-136C6A1FBC3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50426" y="31750"/>
          <a:ext cx="8236323" cy="188733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158750</xdr:colOff>
      <xdr:row>35</xdr:row>
      <xdr:rowOff>151151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1524B419-A543-4BC0-AB7E-8EC68820A167}"/>
            </a:ext>
          </a:extLst>
        </xdr:cNvPr>
        <xdr:cNvSpPr/>
      </xdr:nvSpPr>
      <xdr:spPr>
        <a:xfrm>
          <a:off x="44450" y="11009651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3</xdr:col>
      <xdr:colOff>409781</xdr:colOff>
      <xdr:row>35</xdr:row>
      <xdr:rowOff>151151</xdr:rowOff>
    </xdr:from>
    <xdr:ext cx="2657908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437223BF-4079-4212-ABD7-F680635D5992}"/>
            </a:ext>
          </a:extLst>
        </xdr:cNvPr>
        <xdr:cNvSpPr/>
      </xdr:nvSpPr>
      <xdr:spPr>
        <a:xfrm>
          <a:off x="3133931" y="11009651"/>
          <a:ext cx="2657908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Mtra. Luisa Rebeca Garza López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E.D. de la Secretaría Ejecutiva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604204</xdr:colOff>
      <xdr:row>35</xdr:row>
      <xdr:rowOff>151151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2D525018-08F8-403F-8D8C-57874C747809}"/>
            </a:ext>
          </a:extLst>
        </xdr:cNvPr>
        <xdr:cNvSpPr/>
      </xdr:nvSpPr>
      <xdr:spPr>
        <a:xfrm>
          <a:off x="5900104" y="11009651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1</xdr:col>
      <xdr:colOff>2801</xdr:colOff>
      <xdr:row>0</xdr:row>
      <xdr:rowOff>31750</xdr:rowOff>
    </xdr:from>
    <xdr:to>
      <xdr:col>9</xdr:col>
      <xdr:colOff>9524</xdr:colOff>
      <xdr:row>2</xdr:row>
      <xdr:rowOff>118860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C03ACC0-8FA2-467F-AC1F-E6734822C68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50426" y="31750"/>
          <a:ext cx="8236323" cy="188733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158750</xdr:colOff>
      <xdr:row>47</xdr:row>
      <xdr:rowOff>151151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D4340548-662E-4FD3-BB91-91C3F3470823}"/>
            </a:ext>
          </a:extLst>
        </xdr:cNvPr>
        <xdr:cNvSpPr/>
      </xdr:nvSpPr>
      <xdr:spPr>
        <a:xfrm>
          <a:off x="44450" y="11009651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3</xdr:col>
      <xdr:colOff>555270</xdr:colOff>
      <xdr:row>47</xdr:row>
      <xdr:rowOff>151151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6B9B9390-8DFB-475B-B5EF-F042E4F8E370}"/>
            </a:ext>
          </a:extLst>
        </xdr:cNvPr>
        <xdr:cNvSpPr/>
      </xdr:nvSpPr>
      <xdr:spPr>
        <a:xfrm>
          <a:off x="3279420" y="9942851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604204</xdr:colOff>
      <xdr:row>47</xdr:row>
      <xdr:rowOff>151151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2B37D22E-55E7-4ADE-B347-989913528CA5}"/>
            </a:ext>
          </a:extLst>
        </xdr:cNvPr>
        <xdr:cNvSpPr/>
      </xdr:nvSpPr>
      <xdr:spPr>
        <a:xfrm>
          <a:off x="5900104" y="11009651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1</xdr:col>
      <xdr:colOff>2801</xdr:colOff>
      <xdr:row>0</xdr:row>
      <xdr:rowOff>31750</xdr:rowOff>
    </xdr:from>
    <xdr:to>
      <xdr:col>9</xdr:col>
      <xdr:colOff>9524</xdr:colOff>
      <xdr:row>2</xdr:row>
      <xdr:rowOff>118860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436B8EF-4C7C-41E9-AA75-71873429907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50426" y="31750"/>
          <a:ext cx="8236323" cy="188733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158750</xdr:colOff>
      <xdr:row>35</xdr:row>
      <xdr:rowOff>151151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F955E436-779E-453C-B344-083CBA217F7D}"/>
            </a:ext>
          </a:extLst>
        </xdr:cNvPr>
        <xdr:cNvSpPr/>
      </xdr:nvSpPr>
      <xdr:spPr>
        <a:xfrm>
          <a:off x="44450" y="11009651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3</xdr:col>
      <xdr:colOff>409781</xdr:colOff>
      <xdr:row>35</xdr:row>
      <xdr:rowOff>151151</xdr:rowOff>
    </xdr:from>
    <xdr:ext cx="2657908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B167CECC-6E38-4277-9A80-3A8247689053}"/>
            </a:ext>
          </a:extLst>
        </xdr:cNvPr>
        <xdr:cNvSpPr/>
      </xdr:nvSpPr>
      <xdr:spPr>
        <a:xfrm>
          <a:off x="3133931" y="11009651"/>
          <a:ext cx="2657908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Mtra. Luisa Rebeca Garza López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E.D. de la Secretaría Ejecutiva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6</xdr:col>
      <xdr:colOff>604204</xdr:colOff>
      <xdr:row>35</xdr:row>
      <xdr:rowOff>151151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0D4B577E-6CB4-4742-9F50-56E94CBAEBE9}"/>
            </a:ext>
          </a:extLst>
        </xdr:cNvPr>
        <xdr:cNvSpPr/>
      </xdr:nvSpPr>
      <xdr:spPr>
        <a:xfrm>
          <a:off x="5900104" y="11009651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1</xdr:col>
      <xdr:colOff>2801</xdr:colOff>
      <xdr:row>0</xdr:row>
      <xdr:rowOff>31750</xdr:rowOff>
    </xdr:from>
    <xdr:to>
      <xdr:col>9</xdr:col>
      <xdr:colOff>9524</xdr:colOff>
      <xdr:row>2</xdr:row>
      <xdr:rowOff>118860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3B35037-CFDA-437B-BE51-703016DBE7B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50426" y="31750"/>
          <a:ext cx="8236323" cy="188733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59</xdr:row>
      <xdr:rowOff>107448</xdr:rowOff>
    </xdr:from>
    <xdr:ext cx="2457449" cy="667427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7455A33A-376A-49CB-816C-90E12876AF14}"/>
            </a:ext>
          </a:extLst>
        </xdr:cNvPr>
        <xdr:cNvSpPr/>
      </xdr:nvSpPr>
      <xdr:spPr>
        <a:xfrm>
          <a:off x="0" y="11480298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3</xdr:col>
      <xdr:colOff>1048703</xdr:colOff>
      <xdr:row>59</xdr:row>
      <xdr:rowOff>107448</xdr:rowOff>
    </xdr:from>
    <xdr:ext cx="2366930" cy="873894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97EFAC51-BD41-4566-960F-544B50E4D55F}"/>
            </a:ext>
          </a:extLst>
        </xdr:cNvPr>
        <xdr:cNvSpPr/>
      </xdr:nvSpPr>
      <xdr:spPr>
        <a:xfrm>
          <a:off x="3688489" y="20177984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8</xdr:col>
      <xdr:colOff>677229</xdr:colOff>
      <xdr:row>59</xdr:row>
      <xdr:rowOff>107448</xdr:rowOff>
    </xdr:from>
    <xdr:ext cx="2366930" cy="667427"/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98B6DE61-2D8B-4EE5-B41D-6692BC7356C5}"/>
            </a:ext>
          </a:extLst>
        </xdr:cNvPr>
        <xdr:cNvSpPr/>
      </xdr:nvSpPr>
      <xdr:spPr>
        <a:xfrm>
          <a:off x="6268404" y="11480298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27214</xdr:colOff>
      <xdr:row>0</xdr:row>
      <xdr:rowOff>1</xdr:rowOff>
    </xdr:from>
    <xdr:to>
      <xdr:col>10</xdr:col>
      <xdr:colOff>806823</xdr:colOff>
      <xdr:row>3</xdr:row>
      <xdr:rowOff>75012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D0FCDF8D-5DEF-4E4C-8890-D25B7D6660B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27214" y="1"/>
          <a:ext cx="9012011" cy="2065736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34</xdr:row>
      <xdr:rowOff>107448</xdr:rowOff>
    </xdr:from>
    <xdr:ext cx="2457449" cy="66742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97A2C915-710D-4309-A6A6-2614E29D28E1}"/>
            </a:ext>
          </a:extLst>
        </xdr:cNvPr>
        <xdr:cNvSpPr/>
      </xdr:nvSpPr>
      <xdr:spPr>
        <a:xfrm>
          <a:off x="0" y="11480298"/>
          <a:ext cx="2457449" cy="66742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 José Manuel Domínguez Morales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Coordinador Administrativo </a:t>
          </a:r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del IEEPCO</a:t>
          </a:r>
        </a:p>
      </xdr:txBody>
    </xdr:sp>
    <xdr:clientData/>
  </xdr:oneCellAnchor>
  <xdr:oneCellAnchor>
    <xdr:from>
      <xdr:col>3</xdr:col>
      <xdr:colOff>1048703</xdr:colOff>
      <xdr:row>34</xdr:row>
      <xdr:rowOff>107448</xdr:rowOff>
    </xdr:from>
    <xdr:ext cx="2366930" cy="873894"/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8FE576E4-A93B-48CC-A97D-1AF4EFD452D1}"/>
            </a:ext>
          </a:extLst>
        </xdr:cNvPr>
        <xdr:cNvSpPr/>
      </xdr:nvSpPr>
      <xdr:spPr>
        <a:xfrm>
          <a:off x="3155409" y="10360830"/>
          <a:ext cx="2366930" cy="87389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Lic. Graciano Alejandro Prats Rojas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Secretario Ejecutivo del IEEPCO</a:t>
          </a:r>
        </a:p>
        <a:p>
          <a:pPr algn="ctr"/>
          <a:endParaRPr lang="es-ES" sz="1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8</xdr:col>
      <xdr:colOff>677229</xdr:colOff>
      <xdr:row>34</xdr:row>
      <xdr:rowOff>107448</xdr:rowOff>
    </xdr:from>
    <xdr:ext cx="2366930" cy="667427"/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43BE936C-907D-4EBE-A97A-F5BCEB4B2C8E}"/>
            </a:ext>
          </a:extLst>
        </xdr:cNvPr>
        <xdr:cNvSpPr/>
      </xdr:nvSpPr>
      <xdr:spPr>
        <a:xfrm>
          <a:off x="6268404" y="11480298"/>
          <a:ext cx="2366930" cy="66742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1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V.º B.º</a:t>
          </a:r>
        </a:p>
        <a:p>
          <a:pPr algn="ctr"/>
          <a:r>
            <a:rPr lang="es-ES" sz="9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__________________________________</a:t>
          </a:r>
          <a:endParaRPr lang="es-ES" sz="1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Licda. Elizabeth Sánchez González</a:t>
          </a:r>
        </a:p>
        <a:p>
          <a:pPr algn="ctr"/>
          <a:r>
            <a:rPr lang="es-ES" sz="1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Consejera Presidenta del IEEPCO</a:t>
          </a:r>
        </a:p>
      </xdr:txBody>
    </xdr:sp>
    <xdr:clientData/>
  </xdr:oneCellAnchor>
  <xdr:twoCellAnchor editAs="oneCell">
    <xdr:from>
      <xdr:col>0</xdr:col>
      <xdr:colOff>7939</xdr:colOff>
      <xdr:row>0</xdr:row>
      <xdr:rowOff>47625</xdr:rowOff>
    </xdr:from>
    <xdr:to>
      <xdr:col>11</xdr:col>
      <xdr:colOff>17319</xdr:colOff>
      <xdr:row>3</xdr:row>
      <xdr:rowOff>4724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DEB6EFFF-8E7C-4317-9A4A-55F0889FABD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82119"/>
        <a:stretch/>
      </xdr:blipFill>
      <xdr:spPr>
        <a:xfrm>
          <a:off x="7939" y="47625"/>
          <a:ext cx="8547244" cy="19486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E8CE1-E1D2-4E23-878C-55082B993A7C}">
  <sheetPr>
    <pageSetUpPr fitToPage="1"/>
  </sheetPr>
  <dimension ref="B1:Q64"/>
  <sheetViews>
    <sheetView showGridLines="0" tabSelected="1" zoomScaleNormal="100" zoomScaleSheetLayoutView="40" workbookViewId="0">
      <selection activeCell="C6" sqref="C6:O6"/>
    </sheetView>
  </sheetViews>
  <sheetFormatPr baseColWidth="10" defaultColWidth="11.42578125" defaultRowHeight="15" x14ac:dyDescent="0.25"/>
  <cols>
    <col min="1" max="1" width="1.7109375" style="1" customWidth="1"/>
    <col min="2" max="2" width="35.85546875" style="1" customWidth="1"/>
    <col min="3" max="3" width="13.140625" style="2" bestFit="1" customWidth="1"/>
    <col min="4" max="11" width="11.42578125" style="1"/>
    <col min="12" max="12" width="12.7109375" style="1" customWidth="1"/>
    <col min="13" max="13" width="11" style="1" bestFit="1" customWidth="1"/>
    <col min="14" max="14" width="10.85546875" style="1" bestFit="1" customWidth="1"/>
    <col min="15" max="15" width="10.140625" style="1" customWidth="1"/>
    <col min="16" max="16" width="5" style="1" customWidth="1"/>
    <col min="17" max="17" width="13.140625" style="1" bestFit="1" customWidth="1"/>
    <col min="18" max="16384" width="11.42578125" style="1"/>
  </cols>
  <sheetData>
    <row r="1" spans="2:15" ht="42.75" customHeight="1" x14ac:dyDescent="0.25">
      <c r="F1" s="2"/>
    </row>
    <row r="2" spans="2:15" ht="108" customHeight="1" x14ac:dyDescent="0.25">
      <c r="F2" s="2"/>
    </row>
    <row r="6" spans="2:15" ht="27" customHeight="1" x14ac:dyDescent="0.25">
      <c r="B6" s="40" t="s">
        <v>154</v>
      </c>
      <c r="C6" s="76" t="s">
        <v>90</v>
      </c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</row>
    <row r="7" spans="2:15" ht="23.25" customHeight="1" x14ac:dyDescent="0.25"/>
    <row r="8" spans="2:15" ht="23.25" customHeight="1" x14ac:dyDescent="0.25">
      <c r="E8" s="77" t="s">
        <v>65</v>
      </c>
      <c r="F8" s="77"/>
      <c r="G8" s="77"/>
      <c r="H8" s="77"/>
      <c r="I8" s="77"/>
      <c r="J8" s="77"/>
      <c r="K8" s="77"/>
    </row>
    <row r="9" spans="2:15" ht="10.5" customHeight="1" x14ac:dyDescent="0.25"/>
    <row r="10" spans="2:15" ht="23.25" customHeight="1" x14ac:dyDescent="0.25">
      <c r="B10" s="36" t="s">
        <v>37</v>
      </c>
      <c r="C10" s="37" t="s">
        <v>2</v>
      </c>
      <c r="D10" s="36" t="s">
        <v>8</v>
      </c>
      <c r="E10" s="36" t="s">
        <v>38</v>
      </c>
      <c r="F10" s="36" t="s">
        <v>39</v>
      </c>
      <c r="G10" s="36" t="s">
        <v>40</v>
      </c>
      <c r="H10" s="36" t="s">
        <v>41</v>
      </c>
      <c r="I10" s="36" t="s">
        <v>42</v>
      </c>
      <c r="J10" s="36" t="s">
        <v>43</v>
      </c>
      <c r="K10" s="36" t="s">
        <v>44</v>
      </c>
      <c r="L10" s="36" t="s">
        <v>45</v>
      </c>
      <c r="M10" s="36" t="s">
        <v>46</v>
      </c>
      <c r="N10" s="36" t="s">
        <v>47</v>
      </c>
      <c r="O10" s="36" t="s">
        <v>48</v>
      </c>
    </row>
    <row r="11" spans="2:15" ht="22.5" customHeight="1" x14ac:dyDescent="0.25">
      <c r="B11" s="50" t="s">
        <v>49</v>
      </c>
      <c r="C11" s="51">
        <f>SUM(D11:O11)</f>
        <v>193125</v>
      </c>
      <c r="D11" s="51">
        <f t="shared" ref="D11:O11" si="0">SUM(D12:D14)</f>
        <v>16093.75</v>
      </c>
      <c r="E11" s="51">
        <f t="shared" si="0"/>
        <v>16093.75</v>
      </c>
      <c r="F11" s="51">
        <f t="shared" si="0"/>
        <v>16093.75</v>
      </c>
      <c r="G11" s="51">
        <f t="shared" si="0"/>
        <v>16093.75</v>
      </c>
      <c r="H11" s="51">
        <f t="shared" si="0"/>
        <v>16093.75</v>
      </c>
      <c r="I11" s="51">
        <f t="shared" si="0"/>
        <v>16093.75</v>
      </c>
      <c r="J11" s="51">
        <f t="shared" si="0"/>
        <v>16093.75</v>
      </c>
      <c r="K11" s="51">
        <f t="shared" si="0"/>
        <v>16093.75</v>
      </c>
      <c r="L11" s="51">
        <f t="shared" si="0"/>
        <v>16093.75</v>
      </c>
      <c r="M11" s="51">
        <f t="shared" si="0"/>
        <v>16093.75</v>
      </c>
      <c r="N11" s="51">
        <f t="shared" si="0"/>
        <v>16093.75</v>
      </c>
      <c r="O11" s="51">
        <f t="shared" si="0"/>
        <v>16093.75</v>
      </c>
    </row>
    <row r="12" spans="2:15" ht="22.5" customHeight="1" x14ac:dyDescent="0.25">
      <c r="B12" s="52" t="s">
        <v>56</v>
      </c>
      <c r="C12" s="53">
        <f>SUM(D12:O12)</f>
        <v>180000</v>
      </c>
      <c r="D12" s="53">
        <v>15000</v>
      </c>
      <c r="E12" s="53">
        <v>15000</v>
      </c>
      <c r="F12" s="53">
        <v>15000</v>
      </c>
      <c r="G12" s="53">
        <v>15000</v>
      </c>
      <c r="H12" s="53">
        <v>15000</v>
      </c>
      <c r="I12" s="53">
        <v>15000</v>
      </c>
      <c r="J12" s="53">
        <v>15000</v>
      </c>
      <c r="K12" s="53">
        <v>15000</v>
      </c>
      <c r="L12" s="53">
        <v>15000</v>
      </c>
      <c r="M12" s="53">
        <v>15000</v>
      </c>
      <c r="N12" s="53">
        <v>15000</v>
      </c>
      <c r="O12" s="53">
        <v>15000</v>
      </c>
    </row>
    <row r="13" spans="2:15" ht="22.5" customHeight="1" x14ac:dyDescent="0.25">
      <c r="B13" s="52" t="s">
        <v>60</v>
      </c>
      <c r="C13" s="53">
        <f t="shared" ref="C13:C14" si="1">SUM(D13:O13)</f>
        <v>7500</v>
      </c>
      <c r="D13" s="53">
        <v>625</v>
      </c>
      <c r="E13" s="53">
        <v>625</v>
      </c>
      <c r="F13" s="53">
        <v>625</v>
      </c>
      <c r="G13" s="53">
        <v>625</v>
      </c>
      <c r="H13" s="53">
        <v>625</v>
      </c>
      <c r="I13" s="53">
        <v>625</v>
      </c>
      <c r="J13" s="53">
        <v>625</v>
      </c>
      <c r="K13" s="53">
        <v>625</v>
      </c>
      <c r="L13" s="53">
        <v>625</v>
      </c>
      <c r="M13" s="53">
        <v>625</v>
      </c>
      <c r="N13" s="53">
        <v>625</v>
      </c>
      <c r="O13" s="53">
        <v>625</v>
      </c>
    </row>
    <row r="14" spans="2:15" ht="22.5" customHeight="1" x14ac:dyDescent="0.25">
      <c r="B14" s="52" t="s">
        <v>61</v>
      </c>
      <c r="C14" s="53">
        <f t="shared" si="1"/>
        <v>5625</v>
      </c>
      <c r="D14" s="53">
        <v>468.75</v>
      </c>
      <c r="E14" s="53">
        <v>468.75</v>
      </c>
      <c r="F14" s="53">
        <v>468.75</v>
      </c>
      <c r="G14" s="53">
        <v>468.75</v>
      </c>
      <c r="H14" s="53">
        <v>468.75</v>
      </c>
      <c r="I14" s="53">
        <v>468.75</v>
      </c>
      <c r="J14" s="53">
        <v>468.75</v>
      </c>
      <c r="K14" s="53">
        <v>468.75</v>
      </c>
      <c r="L14" s="53">
        <v>468.75</v>
      </c>
      <c r="M14" s="53">
        <v>468.75</v>
      </c>
      <c r="N14" s="53">
        <v>468.75</v>
      </c>
      <c r="O14" s="53">
        <v>468.75</v>
      </c>
    </row>
    <row r="15" spans="2:15" s="15" customFormat="1" ht="23.25" customHeight="1" x14ac:dyDescent="0.25">
      <c r="B15" s="50" t="s">
        <v>50</v>
      </c>
      <c r="C15" s="51">
        <f>SUM(D15:O15)</f>
        <v>109150</v>
      </c>
      <c r="D15" s="51">
        <f t="shared" ref="D15:O15" si="2">SUM(D16:D17)</f>
        <v>18820</v>
      </c>
      <c r="E15" s="51">
        <f t="shared" si="2"/>
        <v>15000</v>
      </c>
      <c r="F15" s="51">
        <f t="shared" si="2"/>
        <v>0</v>
      </c>
      <c r="G15" s="51">
        <f t="shared" si="2"/>
        <v>15000</v>
      </c>
      <c r="H15" s="51">
        <f t="shared" si="2"/>
        <v>0</v>
      </c>
      <c r="I15" s="51">
        <f t="shared" si="2"/>
        <v>15000</v>
      </c>
      <c r="J15" s="51">
        <f t="shared" si="2"/>
        <v>0</v>
      </c>
      <c r="K15" s="51">
        <f t="shared" si="2"/>
        <v>15205</v>
      </c>
      <c r="L15" s="51">
        <f t="shared" si="2"/>
        <v>0</v>
      </c>
      <c r="M15" s="51">
        <f t="shared" si="2"/>
        <v>15125</v>
      </c>
      <c r="N15" s="51">
        <f t="shared" si="2"/>
        <v>0</v>
      </c>
      <c r="O15" s="51">
        <f t="shared" si="2"/>
        <v>15000</v>
      </c>
    </row>
    <row r="16" spans="2:15" ht="30" customHeight="1" x14ac:dyDescent="0.25">
      <c r="B16" s="52" t="s">
        <v>68</v>
      </c>
      <c r="C16" s="53">
        <f>SUM(D16:O16)</f>
        <v>90000</v>
      </c>
      <c r="D16" s="53">
        <v>0</v>
      </c>
      <c r="E16" s="53">
        <v>15000</v>
      </c>
      <c r="F16" s="53">
        <v>0</v>
      </c>
      <c r="G16" s="53">
        <v>15000</v>
      </c>
      <c r="H16" s="53">
        <v>0</v>
      </c>
      <c r="I16" s="53">
        <v>15000</v>
      </c>
      <c r="J16" s="53">
        <v>0</v>
      </c>
      <c r="K16" s="53">
        <v>15000</v>
      </c>
      <c r="L16" s="53">
        <v>0</v>
      </c>
      <c r="M16" s="53">
        <v>15000</v>
      </c>
      <c r="N16" s="53">
        <v>0</v>
      </c>
      <c r="O16" s="53">
        <v>15000</v>
      </c>
    </row>
    <row r="17" spans="2:17" ht="30" customHeight="1" x14ac:dyDescent="0.25">
      <c r="B17" s="52" t="s">
        <v>69</v>
      </c>
      <c r="C17" s="53">
        <f>SUM(D17:O17)</f>
        <v>19150</v>
      </c>
      <c r="D17" s="53">
        <v>18820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205</v>
      </c>
      <c r="L17" s="53">
        <v>0</v>
      </c>
      <c r="M17" s="53">
        <v>125</v>
      </c>
      <c r="N17" s="53">
        <v>0</v>
      </c>
      <c r="O17" s="53">
        <v>0</v>
      </c>
    </row>
    <row r="18" spans="2:17" s="15" customFormat="1" ht="21.75" customHeight="1" x14ac:dyDescent="0.25">
      <c r="B18" s="50" t="s">
        <v>51</v>
      </c>
      <c r="C18" s="51">
        <f>SUM(D18:O18)</f>
        <v>709607</v>
      </c>
      <c r="D18" s="51">
        <f t="shared" ref="D18:O18" si="3">SUM(D19:D23)</f>
        <v>60000</v>
      </c>
      <c r="E18" s="51">
        <f t="shared" si="3"/>
        <v>50000</v>
      </c>
      <c r="F18" s="51">
        <f t="shared" si="3"/>
        <v>69100</v>
      </c>
      <c r="G18" s="51">
        <f t="shared" si="3"/>
        <v>13000</v>
      </c>
      <c r="H18" s="51">
        <f t="shared" si="3"/>
        <v>107240</v>
      </c>
      <c r="I18" s="51">
        <f t="shared" si="3"/>
        <v>7500</v>
      </c>
      <c r="J18" s="51">
        <f t="shared" si="3"/>
        <v>0</v>
      </c>
      <c r="K18" s="51">
        <f t="shared" si="3"/>
        <v>5590</v>
      </c>
      <c r="L18" s="51">
        <f t="shared" si="3"/>
        <v>105685</v>
      </c>
      <c r="M18" s="51">
        <f t="shared" si="3"/>
        <v>99416</v>
      </c>
      <c r="N18" s="51">
        <f t="shared" si="3"/>
        <v>183676</v>
      </c>
      <c r="O18" s="51">
        <f t="shared" si="3"/>
        <v>8400</v>
      </c>
    </row>
    <row r="19" spans="2:17" ht="30" customHeight="1" x14ac:dyDescent="0.25">
      <c r="B19" s="52" t="s">
        <v>75</v>
      </c>
      <c r="C19" s="53">
        <f t="shared" ref="C19:C20" si="4">SUM(D19:O19)</f>
        <v>140500</v>
      </c>
      <c r="D19" s="53">
        <v>60000</v>
      </c>
      <c r="E19" s="53">
        <v>50000</v>
      </c>
      <c r="F19" s="53">
        <v>10000</v>
      </c>
      <c r="G19" s="53">
        <v>13000</v>
      </c>
      <c r="H19" s="53">
        <v>7500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3">
        <v>0</v>
      </c>
      <c r="O19" s="53">
        <v>0</v>
      </c>
    </row>
    <row r="20" spans="2:17" ht="30" customHeight="1" x14ac:dyDescent="0.25">
      <c r="B20" s="52" t="s">
        <v>76</v>
      </c>
      <c r="C20" s="53">
        <f t="shared" si="4"/>
        <v>170975</v>
      </c>
      <c r="D20" s="53">
        <v>0</v>
      </c>
      <c r="E20" s="53">
        <v>0</v>
      </c>
      <c r="F20" s="53">
        <v>0</v>
      </c>
      <c r="G20" s="53">
        <v>0</v>
      </c>
      <c r="H20" s="53">
        <v>2240</v>
      </c>
      <c r="I20" s="53">
        <v>0</v>
      </c>
      <c r="J20" s="53">
        <v>0</v>
      </c>
      <c r="K20" s="53">
        <v>5590</v>
      </c>
      <c r="L20" s="53">
        <v>9795</v>
      </c>
      <c r="M20" s="53">
        <v>0</v>
      </c>
      <c r="N20" s="53">
        <v>153350</v>
      </c>
      <c r="O20" s="53">
        <v>0</v>
      </c>
    </row>
    <row r="21" spans="2:17" ht="30" customHeight="1" x14ac:dyDescent="0.25">
      <c r="B21" s="52" t="s">
        <v>78</v>
      </c>
      <c r="C21" s="53">
        <f>SUM(D21:O21)</f>
        <v>123800</v>
      </c>
      <c r="D21" s="53">
        <v>0</v>
      </c>
      <c r="E21" s="53">
        <v>0</v>
      </c>
      <c r="F21" s="53">
        <v>45800</v>
      </c>
      <c r="G21" s="53">
        <v>0</v>
      </c>
      <c r="H21" s="53">
        <v>24000</v>
      </c>
      <c r="I21" s="53">
        <v>0</v>
      </c>
      <c r="J21" s="53">
        <v>0</v>
      </c>
      <c r="K21" s="53">
        <v>0</v>
      </c>
      <c r="L21" s="53">
        <v>43200</v>
      </c>
      <c r="M21" s="53">
        <v>0</v>
      </c>
      <c r="N21" s="53">
        <v>10800</v>
      </c>
      <c r="O21" s="53">
        <v>0</v>
      </c>
    </row>
    <row r="22" spans="2:17" ht="30" customHeight="1" x14ac:dyDescent="0.25">
      <c r="B22" s="52" t="s">
        <v>79</v>
      </c>
      <c r="C22" s="53">
        <f t="shared" ref="C22" si="5">SUM(D22:O22)</f>
        <v>201198</v>
      </c>
      <c r="D22" s="53">
        <v>0</v>
      </c>
      <c r="E22" s="53">
        <v>0</v>
      </c>
      <c r="F22" s="53">
        <v>13300</v>
      </c>
      <c r="G22" s="53">
        <v>0</v>
      </c>
      <c r="H22" s="53">
        <v>73500</v>
      </c>
      <c r="I22" s="53">
        <v>7500</v>
      </c>
      <c r="J22" s="53">
        <v>0</v>
      </c>
      <c r="K22" s="53">
        <v>0</v>
      </c>
      <c r="L22" s="53">
        <f>19530+10260+2650</f>
        <v>32440</v>
      </c>
      <c r="M22" s="53">
        <f>18200+28332</f>
        <v>46532</v>
      </c>
      <c r="N22" s="53">
        <f>9800+6506+3220</f>
        <v>19526</v>
      </c>
      <c r="O22" s="53">
        <v>8400</v>
      </c>
      <c r="Q22" s="2"/>
    </row>
    <row r="23" spans="2:17" ht="30" customHeight="1" x14ac:dyDescent="0.25">
      <c r="B23" s="52" t="s">
        <v>67</v>
      </c>
      <c r="C23" s="53">
        <f>SUM(D23:O23)</f>
        <v>73134</v>
      </c>
      <c r="D23" s="53">
        <v>0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20250</v>
      </c>
      <c r="M23" s="53">
        <v>52884</v>
      </c>
      <c r="N23" s="53">
        <v>0</v>
      </c>
      <c r="O23" s="53">
        <v>0</v>
      </c>
      <c r="Q23" s="49"/>
    </row>
    <row r="24" spans="2:17" s="15" customFormat="1" ht="27" customHeight="1" x14ac:dyDescent="0.25">
      <c r="B24" s="54" t="s">
        <v>2</v>
      </c>
      <c r="C24" s="51">
        <f>SUM(D24:O24)</f>
        <v>1011882</v>
      </c>
      <c r="D24" s="51">
        <f t="shared" ref="D24:O24" si="6">D18+D15+D11</f>
        <v>94913.75</v>
      </c>
      <c r="E24" s="51">
        <f t="shared" si="6"/>
        <v>81093.75</v>
      </c>
      <c r="F24" s="51">
        <f t="shared" si="6"/>
        <v>85193.75</v>
      </c>
      <c r="G24" s="51">
        <f t="shared" si="6"/>
        <v>44093.75</v>
      </c>
      <c r="H24" s="51">
        <f t="shared" si="6"/>
        <v>123333.75</v>
      </c>
      <c r="I24" s="51">
        <f t="shared" si="6"/>
        <v>38593.75</v>
      </c>
      <c r="J24" s="51">
        <f t="shared" si="6"/>
        <v>16093.75</v>
      </c>
      <c r="K24" s="51">
        <f t="shared" si="6"/>
        <v>36888.75</v>
      </c>
      <c r="L24" s="51">
        <f t="shared" si="6"/>
        <v>121778.75</v>
      </c>
      <c r="M24" s="51">
        <f t="shared" si="6"/>
        <v>130634.75</v>
      </c>
      <c r="N24" s="51">
        <f t="shared" si="6"/>
        <v>199769.75</v>
      </c>
      <c r="O24" s="51">
        <f t="shared" si="6"/>
        <v>39493.75</v>
      </c>
    </row>
    <row r="25" spans="2:17" x14ac:dyDescent="0.25">
      <c r="C25" s="73"/>
      <c r="Q25" s="49"/>
    </row>
    <row r="26" spans="2:17" x14ac:dyDescent="0.25">
      <c r="C26" s="73"/>
    </row>
    <row r="27" spans="2:17" x14ac:dyDescent="0.25">
      <c r="C27" s="74"/>
    </row>
    <row r="28" spans="2:17" x14ac:dyDescent="0.25">
      <c r="C28" s="74">
        <f>EVENTUAL!J9+EVENTUAL!J11+EVENTUAL!J13+'201.Mat.Of'!I8+'207.Mat.Limp'!I8+'329.Serv'!I8+'363 impr.Publ'!I8+'382.ReunCongr'!I8+'378.Gtos.Comisión'!K9+'374.Viaticos'!K9</f>
        <v>1011882</v>
      </c>
    </row>
    <row r="29" spans="2:17" x14ac:dyDescent="0.25">
      <c r="C29" s="74">
        <f>C24-C28</f>
        <v>0</v>
      </c>
    </row>
    <row r="57" spans="3:12" x14ac:dyDescent="0.25">
      <c r="C57" s="1"/>
      <c r="F57" s="2"/>
      <c r="H57" s="15"/>
      <c r="L57" s="15"/>
    </row>
    <row r="58" spans="3:12" x14ac:dyDescent="0.25">
      <c r="C58" s="1"/>
      <c r="F58" s="2"/>
      <c r="H58" s="15"/>
      <c r="L58" s="15"/>
    </row>
    <row r="59" spans="3:12" x14ac:dyDescent="0.25">
      <c r="C59" s="1"/>
      <c r="F59" s="2"/>
      <c r="H59" s="15"/>
      <c r="L59" s="15"/>
    </row>
    <row r="60" spans="3:12" x14ac:dyDescent="0.25">
      <c r="C60" s="1"/>
      <c r="F60" s="2"/>
      <c r="H60" s="15"/>
      <c r="L60" s="15"/>
    </row>
    <row r="61" spans="3:12" x14ac:dyDescent="0.25">
      <c r="C61" s="1"/>
      <c r="F61" s="2"/>
      <c r="H61" s="15"/>
      <c r="L61" s="15"/>
    </row>
    <row r="62" spans="3:12" x14ac:dyDescent="0.25">
      <c r="C62" s="1"/>
      <c r="F62" s="2"/>
    </row>
    <row r="63" spans="3:12" x14ac:dyDescent="0.25">
      <c r="C63" s="70">
        <f>EVENTUAL!J9+EVENTUAL!J11+EVENTUAL!J13+'201.Mat.Of'!I8+'207.Mat.Limp'!I8+'329.Serv'!I8+'363 impr.Publ'!I8+'382.ReunCongr'!I8+'378.Gtos.Comisión'!K9+'374.Viaticos'!K9</f>
        <v>1011882</v>
      </c>
      <c r="F63" s="2"/>
    </row>
    <row r="64" spans="3:12" x14ac:dyDescent="0.25">
      <c r="C64" s="49">
        <f>C63-C24</f>
        <v>0</v>
      </c>
      <c r="F64" s="2"/>
    </row>
  </sheetData>
  <mergeCells count="2">
    <mergeCell ref="C6:O6"/>
    <mergeCell ref="E8:K8"/>
  </mergeCells>
  <phoneticPr fontId="3" type="noConversion"/>
  <pageMargins left="0.70866141732283472" right="0.70866141732283472" top="0.74803149606299213" bottom="0.74803149606299213" header="0.31496062992125984" footer="0.31496062992125984"/>
  <pageSetup scale="48" fitToHeight="0" orientation="portrait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6C046-4D96-4299-89C3-761D9ECDC6A5}">
  <sheetPr>
    <pageSetUpPr fitToPage="1"/>
  </sheetPr>
  <dimension ref="B2:L47"/>
  <sheetViews>
    <sheetView showGridLines="0" zoomScaleNormal="100" zoomScaleSheetLayoutView="55" workbookViewId="0">
      <selection activeCell="C5" sqref="C5:J5"/>
    </sheetView>
  </sheetViews>
  <sheetFormatPr baseColWidth="10" defaultColWidth="11.42578125" defaultRowHeight="15" x14ac:dyDescent="0.25"/>
  <cols>
    <col min="1" max="1" width="0.85546875" style="1" customWidth="1"/>
    <col min="2" max="2" width="13.28515625" style="1" customWidth="1"/>
    <col min="3" max="3" width="28.140625" style="1" customWidth="1"/>
    <col min="4" max="4" width="11.5703125" style="1" customWidth="1"/>
    <col min="5" max="5" width="10.5703125" style="1" bestFit="1" customWidth="1"/>
    <col min="6" max="6" width="11.5703125" style="2" customWidth="1"/>
    <col min="7" max="7" width="9" style="1" bestFit="1" customWidth="1"/>
    <col min="8" max="8" width="14.28515625" style="1" customWidth="1"/>
    <col min="9" max="9" width="15.7109375" style="1" customWidth="1"/>
    <col min="10" max="10" width="13.140625" style="1" bestFit="1" customWidth="1"/>
    <col min="11" max="11" width="7.7109375" style="1" customWidth="1"/>
    <col min="12" max="16384" width="11.42578125" style="1"/>
  </cols>
  <sheetData>
    <row r="2" spans="2:10" ht="126.75" customHeight="1" x14ac:dyDescent="0.25"/>
    <row r="4" spans="2:10" ht="21.75" customHeight="1" x14ac:dyDescent="0.25"/>
    <row r="5" spans="2:10" ht="27" customHeight="1" x14ac:dyDescent="0.25">
      <c r="B5" s="40" t="s">
        <v>154</v>
      </c>
      <c r="C5" s="86" t="str">
        <f>CALENDARIZADO!C6</f>
        <v>Promoción de la Educación Cívica y Cultura Democrática</v>
      </c>
      <c r="D5" s="87"/>
      <c r="E5" s="87"/>
      <c r="F5" s="87"/>
      <c r="G5" s="87"/>
      <c r="H5" s="87"/>
      <c r="I5" s="87"/>
      <c r="J5" s="87"/>
    </row>
    <row r="6" spans="2:10" ht="9.9499999999999993" customHeight="1" x14ac:dyDescent="0.25">
      <c r="B6" s="42"/>
    </row>
    <row r="7" spans="2:10" ht="27" customHeight="1" x14ac:dyDescent="0.25">
      <c r="B7" s="40" t="s">
        <v>0</v>
      </c>
      <c r="C7" s="77" t="s">
        <v>55</v>
      </c>
      <c r="D7" s="77"/>
      <c r="E7" s="77"/>
      <c r="F7" s="77"/>
      <c r="G7" s="77"/>
      <c r="H7" s="77"/>
      <c r="I7" s="77"/>
      <c r="J7" s="77"/>
    </row>
    <row r="8" spans="2:10" ht="9.9499999999999993" customHeight="1" x14ac:dyDescent="0.25">
      <c r="B8" s="42"/>
    </row>
    <row r="9" spans="2:10" ht="27" customHeight="1" x14ac:dyDescent="0.25">
      <c r="B9" s="40" t="s">
        <v>1</v>
      </c>
      <c r="C9" s="88" t="s">
        <v>57</v>
      </c>
      <c r="D9" s="88"/>
      <c r="E9" s="88"/>
      <c r="F9" s="88"/>
      <c r="G9" s="88"/>
      <c r="H9" s="88"/>
      <c r="I9" s="40" t="s">
        <v>2</v>
      </c>
      <c r="J9" s="39">
        <f>H17</f>
        <v>180000</v>
      </c>
    </row>
    <row r="10" spans="2:10" ht="9.9499999999999993" customHeight="1" x14ac:dyDescent="0.25">
      <c r="B10" s="42"/>
    </row>
    <row r="11" spans="2:10" ht="27" customHeight="1" x14ac:dyDescent="0.25">
      <c r="B11" s="40" t="s">
        <v>1</v>
      </c>
      <c r="C11" s="88" t="s">
        <v>58</v>
      </c>
      <c r="D11" s="88"/>
      <c r="E11" s="88"/>
      <c r="F11" s="88"/>
      <c r="G11" s="88"/>
      <c r="H11" s="88"/>
      <c r="I11" s="40" t="s">
        <v>2</v>
      </c>
      <c r="J11" s="39">
        <f>I17</f>
        <v>7500</v>
      </c>
    </row>
    <row r="12" spans="2:10" ht="9.9499999999999993" customHeight="1" x14ac:dyDescent="0.25">
      <c r="B12" s="42"/>
    </row>
    <row r="13" spans="2:10" ht="27" customHeight="1" x14ac:dyDescent="0.25">
      <c r="B13" s="40" t="s">
        <v>1</v>
      </c>
      <c r="C13" s="88" t="s">
        <v>59</v>
      </c>
      <c r="D13" s="88"/>
      <c r="E13" s="88"/>
      <c r="F13" s="88"/>
      <c r="G13" s="88"/>
      <c r="H13" s="88"/>
      <c r="I13" s="40" t="s">
        <v>2</v>
      </c>
      <c r="J13" s="39">
        <f>J17</f>
        <v>5625</v>
      </c>
    </row>
    <row r="14" spans="2:10" ht="9.9499999999999993" customHeight="1" x14ac:dyDescent="0.25"/>
    <row r="15" spans="2:10" s="3" customFormat="1" ht="30" x14ac:dyDescent="0.25">
      <c r="B15" s="82" t="s">
        <v>12</v>
      </c>
      <c r="C15" s="83"/>
      <c r="D15" s="31" t="s">
        <v>13</v>
      </c>
      <c r="E15" s="31" t="s">
        <v>14</v>
      </c>
      <c r="F15" s="31" t="s">
        <v>10</v>
      </c>
      <c r="G15" s="31" t="s">
        <v>5</v>
      </c>
      <c r="H15" s="31" t="s">
        <v>15</v>
      </c>
      <c r="I15" s="31" t="s">
        <v>189</v>
      </c>
      <c r="J15" s="31" t="s">
        <v>16</v>
      </c>
    </row>
    <row r="16" spans="2:10" ht="30" customHeight="1" x14ac:dyDescent="0.25">
      <c r="B16" s="84" t="s">
        <v>80</v>
      </c>
      <c r="C16" s="85"/>
      <c r="D16" s="5">
        <v>1</v>
      </c>
      <c r="E16" s="12">
        <v>15000</v>
      </c>
      <c r="F16" s="13">
        <v>12</v>
      </c>
      <c r="G16" s="10" t="s">
        <v>91</v>
      </c>
      <c r="H16" s="11">
        <f t="shared" ref="H16" si="0">D16*E16*F16</f>
        <v>180000</v>
      </c>
      <c r="I16" s="11">
        <f t="shared" ref="I16" si="1">+E16/30*15*D16</f>
        <v>7500</v>
      </c>
      <c r="J16" s="11">
        <f t="shared" ref="J16" si="2">(H16+I16)*0.03</f>
        <v>5625</v>
      </c>
    </row>
    <row r="17" spans="2:10" ht="24.75" customHeight="1" x14ac:dyDescent="0.25">
      <c r="G17" s="45" t="s">
        <v>2</v>
      </c>
      <c r="H17" s="46">
        <f>SUM(H16:H16)</f>
        <v>180000</v>
      </c>
      <c r="I17" s="46">
        <f>SUM(I16:I16)</f>
        <v>7500</v>
      </c>
      <c r="J17" s="46">
        <f>SUM(J16:J16)</f>
        <v>5625</v>
      </c>
    </row>
    <row r="18" spans="2:10" ht="24.75" customHeight="1" x14ac:dyDescent="0.25"/>
    <row r="19" spans="2:10" ht="22.5" customHeight="1" x14ac:dyDescent="0.25">
      <c r="B19" s="78" t="s">
        <v>173</v>
      </c>
      <c r="C19" s="79"/>
      <c r="D19" s="79"/>
      <c r="E19" s="79"/>
      <c r="F19" s="79"/>
      <c r="G19" s="79"/>
      <c r="H19" s="79"/>
      <c r="I19" s="79"/>
      <c r="J19" s="80"/>
    </row>
    <row r="20" spans="2:10" x14ac:dyDescent="0.25">
      <c r="B20" s="81"/>
      <c r="C20" s="81"/>
      <c r="D20" s="81"/>
      <c r="E20" s="81"/>
      <c r="F20" s="81"/>
      <c r="G20" s="81"/>
      <c r="H20" s="81"/>
      <c r="I20" s="81"/>
      <c r="J20" s="81"/>
    </row>
    <row r="21" spans="2:10" x14ac:dyDescent="0.25">
      <c r="B21" s="81"/>
      <c r="C21" s="81"/>
      <c r="D21" s="81"/>
      <c r="E21" s="81"/>
      <c r="F21" s="81"/>
      <c r="G21" s="81"/>
      <c r="H21" s="81"/>
      <c r="I21" s="81"/>
      <c r="J21" s="81"/>
    </row>
    <row r="22" spans="2:10" x14ac:dyDescent="0.25">
      <c r="B22" s="48"/>
      <c r="C22" s="48"/>
      <c r="D22" s="48"/>
      <c r="E22" s="48"/>
      <c r="F22" s="48"/>
      <c r="G22" s="48"/>
      <c r="H22" s="48"/>
      <c r="I22" s="48"/>
      <c r="J22" s="48"/>
    </row>
    <row r="23" spans="2:10" x14ac:dyDescent="0.25">
      <c r="B23" s="48"/>
      <c r="C23" s="48"/>
      <c r="D23" s="48"/>
      <c r="E23" s="48"/>
      <c r="F23" s="48"/>
      <c r="G23" s="48"/>
      <c r="H23" s="48"/>
      <c r="I23" s="48"/>
      <c r="J23" s="48"/>
    </row>
    <row r="24" spans="2:10" x14ac:dyDescent="0.25">
      <c r="B24" s="48"/>
      <c r="C24" s="48"/>
      <c r="D24" s="48"/>
      <c r="E24" s="48"/>
      <c r="F24" s="48"/>
      <c r="G24" s="48"/>
      <c r="H24" s="48"/>
      <c r="I24" s="48"/>
      <c r="J24" s="48"/>
    </row>
    <row r="25" spans="2:10" x14ac:dyDescent="0.25">
      <c r="B25" s="48"/>
      <c r="C25" s="48"/>
      <c r="D25" s="48"/>
      <c r="E25" s="48"/>
      <c r="F25" s="48"/>
      <c r="G25" s="48"/>
      <c r="H25" s="48"/>
      <c r="I25" s="48"/>
      <c r="J25" s="48"/>
    </row>
    <row r="26" spans="2:10" x14ac:dyDescent="0.25">
      <c r="B26" s="48"/>
      <c r="C26" s="48"/>
      <c r="D26" s="48"/>
      <c r="E26" s="48"/>
      <c r="F26" s="48"/>
      <c r="G26" s="48"/>
      <c r="H26" s="48"/>
      <c r="I26" s="48"/>
      <c r="J26" s="48"/>
    </row>
    <row r="27" spans="2:10" x14ac:dyDescent="0.25">
      <c r="B27" s="48"/>
      <c r="C27" s="48"/>
      <c r="D27" s="48"/>
      <c r="E27" s="48"/>
      <c r="F27" s="48"/>
      <c r="G27" s="48"/>
      <c r="H27" s="48"/>
      <c r="I27" s="48"/>
      <c r="J27" s="48"/>
    </row>
    <row r="28" spans="2:10" x14ac:dyDescent="0.25">
      <c r="B28" s="48"/>
      <c r="C28" s="48"/>
      <c r="D28" s="48"/>
      <c r="E28" s="48"/>
      <c r="F28" s="48"/>
      <c r="G28" s="48"/>
      <c r="H28" s="48"/>
      <c r="I28" s="48"/>
      <c r="J28" s="48"/>
    </row>
    <row r="29" spans="2:10" x14ac:dyDescent="0.25">
      <c r="B29" s="48"/>
      <c r="C29" s="48"/>
      <c r="D29" s="48"/>
      <c r="E29" s="48"/>
      <c r="F29" s="48"/>
      <c r="G29" s="48"/>
      <c r="H29" s="48"/>
      <c r="I29" s="48"/>
      <c r="J29" s="48"/>
    </row>
    <row r="30" spans="2:10" x14ac:dyDescent="0.25">
      <c r="B30" s="48"/>
      <c r="C30" s="48"/>
      <c r="D30" s="48"/>
      <c r="E30" s="48"/>
      <c r="F30" s="48"/>
      <c r="G30" s="48"/>
      <c r="H30" s="48"/>
      <c r="I30" s="48"/>
      <c r="J30" s="48"/>
    </row>
    <row r="31" spans="2:10" x14ac:dyDescent="0.25">
      <c r="B31" s="48"/>
      <c r="C31" s="48"/>
      <c r="D31" s="48"/>
      <c r="E31" s="48"/>
      <c r="F31" s="48"/>
      <c r="G31" s="48"/>
      <c r="H31" s="48"/>
      <c r="I31" s="48"/>
      <c r="J31" s="48"/>
    </row>
    <row r="32" spans="2:10" x14ac:dyDescent="0.25">
      <c r="B32" s="48"/>
      <c r="C32" s="48"/>
      <c r="D32" s="48"/>
      <c r="E32" s="48"/>
      <c r="F32" s="48"/>
      <c r="G32" s="48"/>
      <c r="H32" s="48"/>
      <c r="I32" s="48"/>
      <c r="J32" s="48"/>
    </row>
    <row r="33" spans="2:12" x14ac:dyDescent="0.25">
      <c r="B33" s="48"/>
      <c r="C33" s="48"/>
      <c r="D33" s="48"/>
      <c r="E33" s="48"/>
      <c r="F33" s="48"/>
      <c r="G33" s="48"/>
      <c r="H33" s="48"/>
      <c r="I33" s="48"/>
      <c r="J33" s="48"/>
    </row>
    <row r="34" spans="2:12" x14ac:dyDescent="0.25">
      <c r="B34" s="48"/>
      <c r="C34" s="48"/>
      <c r="D34" s="48"/>
      <c r="E34" s="48"/>
      <c r="F34" s="48"/>
      <c r="G34" s="48"/>
      <c r="H34" s="48"/>
      <c r="I34" s="48"/>
      <c r="J34" s="48"/>
    </row>
    <row r="35" spans="2:12" x14ac:dyDescent="0.25">
      <c r="B35" s="48"/>
      <c r="C35" s="48"/>
      <c r="D35" s="48"/>
      <c r="E35" s="48"/>
      <c r="F35" s="48"/>
      <c r="G35" s="48"/>
      <c r="H35" s="48"/>
      <c r="I35" s="48"/>
      <c r="J35" s="48"/>
    </row>
    <row r="36" spans="2:12" x14ac:dyDescent="0.25">
      <c r="B36" s="48"/>
      <c r="C36" s="48"/>
      <c r="D36" s="48"/>
      <c r="E36" s="48"/>
      <c r="F36" s="48"/>
      <c r="G36" s="48"/>
      <c r="H36" s="48"/>
      <c r="I36" s="48"/>
      <c r="J36" s="48"/>
    </row>
    <row r="37" spans="2:12" x14ac:dyDescent="0.25">
      <c r="B37" s="48"/>
      <c r="C37" s="48"/>
      <c r="D37" s="48"/>
      <c r="E37" s="48"/>
      <c r="F37" s="48"/>
      <c r="G37" s="48"/>
      <c r="H37" s="48"/>
      <c r="I37" s="48"/>
      <c r="J37" s="48"/>
    </row>
    <row r="38" spans="2:12" x14ac:dyDescent="0.25">
      <c r="B38" s="48"/>
      <c r="C38" s="48"/>
      <c r="D38" s="48"/>
      <c r="E38" s="48"/>
      <c r="F38" s="48"/>
      <c r="G38" s="48"/>
      <c r="H38" s="48"/>
      <c r="I38" s="48"/>
      <c r="J38" s="48"/>
    </row>
    <row r="39" spans="2:12" x14ac:dyDescent="0.25">
      <c r="B39" s="48"/>
      <c r="C39" s="48"/>
      <c r="D39" s="48"/>
      <c r="E39" s="48"/>
      <c r="F39" s="48"/>
      <c r="G39" s="48"/>
      <c r="H39" s="48"/>
      <c r="I39" s="48"/>
      <c r="J39" s="48"/>
    </row>
    <row r="40" spans="2:12" x14ac:dyDescent="0.25">
      <c r="B40" s="48"/>
      <c r="C40" s="48"/>
      <c r="D40" s="48"/>
      <c r="E40" s="48"/>
      <c r="F40" s="48"/>
      <c r="G40" s="48"/>
      <c r="H40" s="48"/>
      <c r="I40" s="48"/>
      <c r="J40" s="48"/>
    </row>
    <row r="41" spans="2:12" x14ac:dyDescent="0.25">
      <c r="B41" s="48"/>
      <c r="C41" s="48"/>
      <c r="D41" s="48"/>
      <c r="E41" s="48"/>
      <c r="F41" s="48"/>
      <c r="G41" s="48"/>
      <c r="H41" s="48"/>
      <c r="I41" s="48"/>
      <c r="J41" s="48"/>
    </row>
    <row r="43" spans="2:12" x14ac:dyDescent="0.25">
      <c r="H43" s="15"/>
      <c r="L43" s="15"/>
    </row>
    <row r="44" spans="2:12" x14ac:dyDescent="0.25">
      <c r="H44" s="15"/>
      <c r="L44" s="15"/>
    </row>
    <row r="45" spans="2:12" x14ac:dyDescent="0.25">
      <c r="H45" s="15"/>
      <c r="L45" s="15"/>
    </row>
    <row r="46" spans="2:12" x14ac:dyDescent="0.25">
      <c r="H46" s="15"/>
      <c r="L46" s="15"/>
    </row>
    <row r="47" spans="2:12" x14ac:dyDescent="0.25">
      <c r="H47" s="15"/>
      <c r="L47" s="15"/>
    </row>
  </sheetData>
  <mergeCells count="9">
    <mergeCell ref="B19:J19"/>
    <mergeCell ref="B20:J21"/>
    <mergeCell ref="B15:C15"/>
    <mergeCell ref="B16:C16"/>
    <mergeCell ref="C5:J5"/>
    <mergeCell ref="C7:J7"/>
    <mergeCell ref="C9:H9"/>
    <mergeCell ref="C11:H11"/>
    <mergeCell ref="C13:H13"/>
  </mergeCells>
  <pageMargins left="0.70866141732283472" right="0.70866141732283472" top="0.74803149606299213" bottom="0.74803149606299213" header="0.31496062992125984" footer="0.31496062992125984"/>
  <pageSetup scale="68" orientation="portrait" r:id="rId1"/>
  <headerFooter>
    <oddFooter>&amp;R&amp;P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09055-D67D-47CE-945E-F30E6BD71D8B}">
  <sheetPr>
    <pageSetUpPr fitToPage="1"/>
  </sheetPr>
  <dimension ref="B1:N60"/>
  <sheetViews>
    <sheetView showGridLines="0" zoomScale="85" zoomScaleNormal="85" zoomScaleSheetLayoutView="55" workbookViewId="0">
      <selection activeCell="C4" sqref="C4:I4"/>
    </sheetView>
  </sheetViews>
  <sheetFormatPr baseColWidth="10" defaultColWidth="11.42578125" defaultRowHeight="15" x14ac:dyDescent="0.25"/>
  <cols>
    <col min="1" max="1" width="2.140625" style="1" customWidth="1"/>
    <col min="2" max="2" width="17.42578125" style="1" customWidth="1"/>
    <col min="3" max="3" width="27.42578125" style="1" customWidth="1"/>
    <col min="4" max="4" width="11.570312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4.7109375" style="1" customWidth="1"/>
    <col min="9" max="9" width="14.140625" style="1" customWidth="1"/>
    <col min="10" max="10" width="7.7109375" style="1" customWidth="1"/>
    <col min="11" max="11" width="13.140625" style="1" bestFit="1" customWidth="1"/>
    <col min="12" max="16384" width="11.42578125" style="1"/>
  </cols>
  <sheetData>
    <row r="1" spans="2:14" ht="15" customHeight="1" x14ac:dyDescent="0.25"/>
    <row r="2" spans="2:14" ht="126.75" customHeight="1" x14ac:dyDescent="0.25"/>
    <row r="3" spans="2:14" ht="15" customHeight="1" x14ac:dyDescent="0.25"/>
    <row r="4" spans="2:14" ht="28.5" customHeight="1" x14ac:dyDescent="0.25">
      <c r="B4" s="40" t="s">
        <v>154</v>
      </c>
      <c r="C4" s="86" t="str">
        <f>CALENDARIZADO!C6</f>
        <v>Promoción de la Educación Cívica y Cultura Democrática</v>
      </c>
      <c r="D4" s="86"/>
      <c r="E4" s="86"/>
      <c r="F4" s="86"/>
      <c r="G4" s="86"/>
      <c r="H4" s="86"/>
      <c r="I4" s="86"/>
    </row>
    <row r="5" spans="2:14" ht="9.9499999999999993" customHeight="1" x14ac:dyDescent="0.25">
      <c r="B5" s="42"/>
    </row>
    <row r="6" spans="2:14" ht="27" customHeight="1" x14ac:dyDescent="0.25">
      <c r="B6" s="40" t="s">
        <v>0</v>
      </c>
      <c r="C6" s="77" t="s">
        <v>64</v>
      </c>
      <c r="D6" s="77"/>
      <c r="E6" s="77"/>
      <c r="F6" s="77"/>
      <c r="G6" s="77"/>
      <c r="H6" s="77"/>
      <c r="I6" s="77"/>
      <c r="K6" s="49"/>
    </row>
    <row r="7" spans="2:14" ht="9.9499999999999993" customHeight="1" x14ac:dyDescent="0.25">
      <c r="B7" s="42"/>
    </row>
    <row r="8" spans="2:14" ht="33" customHeight="1" x14ac:dyDescent="0.25">
      <c r="B8" s="40" t="s">
        <v>1</v>
      </c>
      <c r="C8" s="88" t="s">
        <v>68</v>
      </c>
      <c r="D8" s="88"/>
      <c r="E8" s="88"/>
      <c r="F8" s="88"/>
      <c r="H8" s="40" t="s">
        <v>2</v>
      </c>
      <c r="I8" s="39">
        <f>I12+I16+I20+I24+I28+I32</f>
        <v>90000</v>
      </c>
      <c r="K8" s="2"/>
      <c r="L8" s="49"/>
    </row>
    <row r="9" spans="2:14" ht="9.9499999999999993" customHeight="1" x14ac:dyDescent="0.25"/>
    <row r="10" spans="2:14" ht="18.75" customHeight="1" x14ac:dyDescent="0.25"/>
    <row r="11" spans="2:14" s="3" customFormat="1" ht="30" x14ac:dyDescent="0.25">
      <c r="B11" s="82" t="s">
        <v>9</v>
      </c>
      <c r="C11" s="83"/>
      <c r="D11" s="31" t="s">
        <v>4</v>
      </c>
      <c r="E11" s="31" t="s">
        <v>7</v>
      </c>
      <c r="F11" s="31" t="s">
        <v>6</v>
      </c>
      <c r="G11" s="31" t="s">
        <v>10</v>
      </c>
      <c r="H11" s="31" t="s">
        <v>5</v>
      </c>
      <c r="I11" s="31" t="s">
        <v>11</v>
      </c>
    </row>
    <row r="12" spans="2:14" s="3" customFormat="1" ht="44.25" customHeight="1" x14ac:dyDescent="0.25">
      <c r="B12" s="97" t="s">
        <v>155</v>
      </c>
      <c r="C12" s="98"/>
      <c r="D12" s="98"/>
      <c r="E12" s="98"/>
      <c r="F12" s="98"/>
      <c r="G12" s="98"/>
      <c r="H12" s="98"/>
      <c r="I12" s="44">
        <f>SUM(I13:I13)</f>
        <v>22520</v>
      </c>
      <c r="K12" s="67"/>
    </row>
    <row r="13" spans="2:14" ht="34.5" customHeight="1" x14ac:dyDescent="0.25">
      <c r="B13" s="84" t="s">
        <v>98</v>
      </c>
      <c r="C13" s="85"/>
      <c r="D13" s="5" t="s">
        <v>97</v>
      </c>
      <c r="E13" s="5">
        <v>1</v>
      </c>
      <c r="F13" s="6">
        <v>4504</v>
      </c>
      <c r="G13" s="5">
        <v>5</v>
      </c>
      <c r="H13" s="71" t="s">
        <v>92</v>
      </c>
      <c r="I13" s="7">
        <f>E13*F13*G13</f>
        <v>22520</v>
      </c>
      <c r="K13" s="49"/>
      <c r="M13" s="49"/>
      <c r="N13" s="49"/>
    </row>
    <row r="14" spans="2:14" ht="48" customHeight="1" x14ac:dyDescent="0.25">
      <c r="B14" s="94" t="s">
        <v>95</v>
      </c>
      <c r="C14" s="95"/>
      <c r="D14" s="95"/>
      <c r="E14" s="95"/>
      <c r="F14" s="95"/>
      <c r="G14" s="95"/>
      <c r="H14" s="95"/>
      <c r="I14" s="96"/>
    </row>
    <row r="15" spans="2:14" ht="5.25" customHeight="1" x14ac:dyDescent="0.25"/>
    <row r="16" spans="2:14" ht="52.5" customHeight="1" x14ac:dyDescent="0.25">
      <c r="B16" s="97" t="s">
        <v>179</v>
      </c>
      <c r="C16" s="98"/>
      <c r="D16" s="98"/>
      <c r="E16" s="98"/>
      <c r="F16" s="98"/>
      <c r="G16" s="98"/>
      <c r="H16" s="98"/>
      <c r="I16" s="44">
        <f>SUM(I17:I17)</f>
        <v>16200</v>
      </c>
    </row>
    <row r="17" spans="2:12" ht="51.75" customHeight="1" x14ac:dyDescent="0.25">
      <c r="B17" s="84" t="s">
        <v>98</v>
      </c>
      <c r="C17" s="85"/>
      <c r="D17" s="5" t="s">
        <v>97</v>
      </c>
      <c r="E17" s="5">
        <v>1</v>
      </c>
      <c r="F17" s="6">
        <v>16200</v>
      </c>
      <c r="G17" s="5">
        <v>1</v>
      </c>
      <c r="H17" s="5" t="s">
        <v>91</v>
      </c>
      <c r="I17" s="7">
        <f>E17*F17*G17</f>
        <v>16200</v>
      </c>
    </row>
    <row r="18" spans="2:12" ht="40.5" customHeight="1" x14ac:dyDescent="0.25">
      <c r="B18" s="94" t="s">
        <v>180</v>
      </c>
      <c r="C18" s="95"/>
      <c r="D18" s="95"/>
      <c r="E18" s="95"/>
      <c r="F18" s="95"/>
      <c r="G18" s="95"/>
      <c r="H18" s="95"/>
      <c r="I18" s="96"/>
    </row>
    <row r="19" spans="2:12" ht="5.25" customHeight="1" x14ac:dyDescent="0.25"/>
    <row r="20" spans="2:12" ht="28.5" customHeight="1" x14ac:dyDescent="0.25">
      <c r="B20" s="92" t="s">
        <v>156</v>
      </c>
      <c r="C20" s="93"/>
      <c r="D20" s="93"/>
      <c r="E20" s="93"/>
      <c r="F20" s="93"/>
      <c r="G20" s="93"/>
      <c r="H20" s="93"/>
      <c r="I20" s="44">
        <f>SUM(I21:I21)</f>
        <v>22500</v>
      </c>
    </row>
    <row r="21" spans="2:12" ht="37.5" customHeight="1" x14ac:dyDescent="0.25">
      <c r="B21" s="84" t="s">
        <v>98</v>
      </c>
      <c r="C21" s="85"/>
      <c r="D21" s="5" t="s">
        <v>97</v>
      </c>
      <c r="E21" s="5">
        <v>3</v>
      </c>
      <c r="F21" s="6">
        <v>2500</v>
      </c>
      <c r="G21" s="5">
        <v>3</v>
      </c>
      <c r="H21" s="5" t="s">
        <v>93</v>
      </c>
      <c r="I21" s="7">
        <f>E21*F21*G21</f>
        <v>22500</v>
      </c>
      <c r="K21" s="49">
        <v>0</v>
      </c>
    </row>
    <row r="22" spans="2:12" ht="38.25" customHeight="1" x14ac:dyDescent="0.25">
      <c r="B22" s="94" t="s">
        <v>96</v>
      </c>
      <c r="C22" s="95"/>
      <c r="D22" s="95"/>
      <c r="E22" s="95"/>
      <c r="F22" s="95"/>
      <c r="G22" s="95"/>
      <c r="H22" s="95"/>
      <c r="I22" s="96"/>
    </row>
    <row r="23" spans="2:12" ht="5.25" customHeight="1" x14ac:dyDescent="0.25">
      <c r="B23" s="48"/>
      <c r="C23" s="48"/>
      <c r="E23" s="48"/>
      <c r="F23" s="38"/>
      <c r="G23" s="48"/>
      <c r="I23" s="49"/>
    </row>
    <row r="24" spans="2:12" ht="29.25" customHeight="1" x14ac:dyDescent="0.25">
      <c r="B24" s="92" t="s">
        <v>157</v>
      </c>
      <c r="C24" s="93"/>
      <c r="D24" s="93"/>
      <c r="E24" s="93"/>
      <c r="F24" s="93"/>
      <c r="G24" s="93"/>
      <c r="H24" s="93"/>
      <c r="I24" s="44">
        <f>SUM(I25:I25)</f>
        <v>22800</v>
      </c>
    </row>
    <row r="25" spans="2:12" ht="33" customHeight="1" x14ac:dyDescent="0.25">
      <c r="B25" s="84" t="s">
        <v>98</v>
      </c>
      <c r="C25" s="85"/>
      <c r="D25" s="5" t="s">
        <v>97</v>
      </c>
      <c r="E25" s="5">
        <v>10</v>
      </c>
      <c r="F25" s="6">
        <v>760</v>
      </c>
      <c r="G25" s="5">
        <v>3</v>
      </c>
      <c r="H25" s="5" t="s">
        <v>93</v>
      </c>
      <c r="I25" s="7">
        <f>E25*F25*G25</f>
        <v>22800</v>
      </c>
      <c r="L25" s="49"/>
    </row>
    <row r="26" spans="2:12" ht="55.5" customHeight="1" x14ac:dyDescent="0.25">
      <c r="B26" s="94" t="s">
        <v>198</v>
      </c>
      <c r="C26" s="95"/>
      <c r="D26" s="95"/>
      <c r="E26" s="95"/>
      <c r="F26" s="95"/>
      <c r="G26" s="95"/>
      <c r="H26" s="95"/>
      <c r="I26" s="96"/>
    </row>
    <row r="27" spans="2:12" ht="5.25" customHeight="1" x14ac:dyDescent="0.25">
      <c r="B27" s="48"/>
      <c r="C27" s="48"/>
      <c r="E27" s="48"/>
      <c r="F27" s="38"/>
      <c r="G27" s="48"/>
      <c r="I27" s="49"/>
    </row>
    <row r="28" spans="2:12" ht="33" customHeight="1" x14ac:dyDescent="0.25">
      <c r="B28" s="92" t="s">
        <v>158</v>
      </c>
      <c r="C28" s="93"/>
      <c r="D28" s="93"/>
      <c r="E28" s="93"/>
      <c r="F28" s="93"/>
      <c r="G28" s="93"/>
      <c r="H28" s="93"/>
      <c r="I28" s="44">
        <f>SUM(I29:I29)</f>
        <v>2392</v>
      </c>
    </row>
    <row r="29" spans="2:12" ht="34.5" customHeight="1" x14ac:dyDescent="0.25">
      <c r="B29" s="84" t="s">
        <v>98</v>
      </c>
      <c r="C29" s="85"/>
      <c r="D29" s="5" t="s">
        <v>97</v>
      </c>
      <c r="E29" s="5">
        <v>2</v>
      </c>
      <c r="F29" s="6">
        <v>598</v>
      </c>
      <c r="G29" s="5">
        <v>2</v>
      </c>
      <c r="H29" s="5" t="s">
        <v>94</v>
      </c>
      <c r="I29" s="7">
        <f>E29*F29*G29</f>
        <v>2392</v>
      </c>
      <c r="K29" s="49"/>
    </row>
    <row r="30" spans="2:12" ht="54.75" customHeight="1" x14ac:dyDescent="0.25">
      <c r="B30" s="89" t="s">
        <v>197</v>
      </c>
      <c r="C30" s="90"/>
      <c r="D30" s="90"/>
      <c r="E30" s="90"/>
      <c r="F30" s="90"/>
      <c r="G30" s="90"/>
      <c r="H30" s="90"/>
      <c r="I30" s="91"/>
    </row>
    <row r="31" spans="2:12" ht="17.25" customHeight="1" x14ac:dyDescent="0.25">
      <c r="B31" s="48"/>
      <c r="C31" s="48"/>
      <c r="E31" s="48"/>
      <c r="F31" s="38"/>
      <c r="G31" s="48"/>
      <c r="I31" s="49"/>
    </row>
    <row r="32" spans="2:12" ht="33" customHeight="1" x14ac:dyDescent="0.25">
      <c r="B32" s="92" t="s">
        <v>196</v>
      </c>
      <c r="C32" s="93"/>
      <c r="D32" s="93"/>
      <c r="E32" s="93"/>
      <c r="F32" s="93"/>
      <c r="G32" s="93"/>
      <c r="H32" s="93"/>
      <c r="I32" s="44">
        <f>SUM(I33:I33)</f>
        <v>3588</v>
      </c>
    </row>
    <row r="33" spans="2:11" ht="34.5" customHeight="1" x14ac:dyDescent="0.25">
      <c r="B33" s="84" t="s">
        <v>98</v>
      </c>
      <c r="C33" s="85"/>
      <c r="D33" s="5" t="s">
        <v>97</v>
      </c>
      <c r="E33" s="5">
        <v>2</v>
      </c>
      <c r="F33" s="6">
        <v>598</v>
      </c>
      <c r="G33" s="5">
        <v>3</v>
      </c>
      <c r="H33" s="5" t="s">
        <v>94</v>
      </c>
      <c r="I33" s="7">
        <f>E33*F33*G33</f>
        <v>3588</v>
      </c>
      <c r="K33" s="49"/>
    </row>
    <row r="34" spans="2:11" ht="54.75" customHeight="1" x14ac:dyDescent="0.25">
      <c r="B34" s="89" t="s">
        <v>197</v>
      </c>
      <c r="C34" s="90"/>
      <c r="D34" s="90"/>
      <c r="E34" s="90"/>
      <c r="F34" s="90"/>
      <c r="G34" s="90"/>
      <c r="H34" s="90"/>
      <c r="I34" s="91"/>
    </row>
    <row r="35" spans="2:11" ht="23.25" customHeight="1" x14ac:dyDescent="0.25">
      <c r="B35" s="48"/>
      <c r="C35" s="48"/>
      <c r="E35" s="48"/>
      <c r="F35" s="38"/>
      <c r="G35" s="48"/>
      <c r="I35" s="49"/>
    </row>
    <row r="36" spans="2:11" ht="23.25" customHeight="1" x14ac:dyDescent="0.25">
      <c r="B36" s="75"/>
      <c r="C36" s="75"/>
      <c r="E36" s="75"/>
      <c r="F36" s="38"/>
      <c r="G36" s="75"/>
      <c r="I36" s="49"/>
    </row>
    <row r="37" spans="2:11" ht="23.25" customHeight="1" x14ac:dyDescent="0.25">
      <c r="B37" s="75"/>
      <c r="C37" s="75"/>
      <c r="E37" s="75"/>
      <c r="F37" s="38"/>
      <c r="G37" s="75"/>
      <c r="I37" s="49"/>
    </row>
    <row r="38" spans="2:11" ht="23.25" customHeight="1" x14ac:dyDescent="0.25">
      <c r="B38" s="75"/>
      <c r="C38" s="75"/>
      <c r="E38" s="75"/>
      <c r="F38" s="38"/>
      <c r="G38" s="75"/>
      <c r="I38" s="49"/>
    </row>
    <row r="39" spans="2:11" ht="23.25" customHeight="1" x14ac:dyDescent="0.25">
      <c r="B39" s="75"/>
      <c r="C39" s="75"/>
      <c r="E39" s="75"/>
      <c r="F39" s="38"/>
      <c r="G39" s="75"/>
      <c r="I39" s="49"/>
    </row>
    <row r="40" spans="2:11" ht="23.25" customHeight="1" x14ac:dyDescent="0.25">
      <c r="B40" s="75"/>
      <c r="C40" s="75"/>
      <c r="E40" s="75"/>
      <c r="F40" s="38"/>
      <c r="G40" s="75"/>
      <c r="I40" s="49"/>
    </row>
    <row r="41" spans="2:11" ht="23.25" customHeight="1" x14ac:dyDescent="0.25">
      <c r="B41" s="75"/>
      <c r="C41" s="75"/>
      <c r="E41" s="75"/>
      <c r="F41" s="38"/>
      <c r="G41" s="75"/>
      <c r="I41" s="49"/>
    </row>
    <row r="42" spans="2:11" ht="23.25" customHeight="1" x14ac:dyDescent="0.25">
      <c r="B42" s="75"/>
      <c r="C42" s="75"/>
      <c r="E42" s="75"/>
      <c r="F42" s="38"/>
      <c r="G42" s="75"/>
      <c r="I42" s="49"/>
    </row>
    <row r="43" spans="2:11" ht="23.25" customHeight="1" x14ac:dyDescent="0.25">
      <c r="B43" s="75"/>
      <c r="C43" s="75"/>
      <c r="E43" s="75"/>
      <c r="F43" s="38"/>
      <c r="G43" s="75"/>
      <c r="I43" s="49"/>
    </row>
    <row r="44" spans="2:11" ht="23.25" customHeight="1" x14ac:dyDescent="0.25">
      <c r="B44" s="75"/>
      <c r="C44" s="75"/>
      <c r="E44" s="75"/>
      <c r="F44" s="38"/>
      <c r="G44" s="75"/>
      <c r="I44" s="49"/>
    </row>
    <row r="45" spans="2:11" ht="23.25" customHeight="1" x14ac:dyDescent="0.25">
      <c r="B45" s="75"/>
      <c r="C45" s="75"/>
      <c r="E45" s="75"/>
      <c r="F45" s="38"/>
      <c r="G45" s="75"/>
      <c r="I45" s="49"/>
    </row>
    <row r="46" spans="2:11" ht="23.25" customHeight="1" x14ac:dyDescent="0.25">
      <c r="B46" s="75"/>
      <c r="C46" s="75"/>
      <c r="E46" s="75"/>
      <c r="F46" s="38"/>
      <c r="G46" s="75"/>
      <c r="I46" s="49"/>
    </row>
    <row r="47" spans="2:11" ht="23.25" customHeight="1" x14ac:dyDescent="0.25">
      <c r="B47" s="75"/>
      <c r="C47" s="75"/>
      <c r="E47" s="75"/>
      <c r="F47" s="38"/>
      <c r="G47" s="75"/>
      <c r="I47" s="49"/>
    </row>
    <row r="48" spans="2:11" ht="23.25" customHeight="1" x14ac:dyDescent="0.25">
      <c r="B48" s="75"/>
      <c r="C48" s="75"/>
      <c r="E48" s="75"/>
      <c r="F48" s="38"/>
      <c r="G48" s="75"/>
      <c r="I48" s="49"/>
    </row>
    <row r="49" spans="2:11" ht="23.25" customHeight="1" x14ac:dyDescent="0.25">
      <c r="B49" s="75"/>
      <c r="C49" s="75"/>
      <c r="E49" s="75"/>
      <c r="F49" s="38"/>
      <c r="G49" s="75"/>
      <c r="I49" s="49"/>
    </row>
    <row r="50" spans="2:11" ht="23.25" customHeight="1" x14ac:dyDescent="0.25">
      <c r="B50" s="75"/>
      <c r="C50" s="75"/>
      <c r="E50" s="75"/>
      <c r="F50" s="38"/>
      <c r="G50" s="75"/>
      <c r="I50" s="49"/>
    </row>
    <row r="51" spans="2:11" ht="23.25" customHeight="1" x14ac:dyDescent="0.25">
      <c r="B51" s="48"/>
      <c r="C51" s="48"/>
      <c r="E51" s="48"/>
      <c r="F51" s="38"/>
      <c r="G51" s="48"/>
      <c r="I51" s="49"/>
    </row>
    <row r="52" spans="2:11" ht="23.25" customHeight="1" x14ac:dyDescent="0.25">
      <c r="B52" s="48"/>
      <c r="C52" s="48"/>
      <c r="E52" s="48"/>
      <c r="F52" s="38"/>
      <c r="G52" s="48"/>
      <c r="I52" s="49"/>
    </row>
    <row r="53" spans="2:11" ht="23.25" customHeight="1" x14ac:dyDescent="0.25">
      <c r="B53" s="48"/>
      <c r="C53" s="48"/>
      <c r="E53" s="48"/>
      <c r="F53" s="38"/>
      <c r="G53" s="48"/>
      <c r="I53" s="49"/>
    </row>
    <row r="54" spans="2:11" ht="24.75" customHeight="1" x14ac:dyDescent="0.25"/>
    <row r="56" spans="2:11" x14ac:dyDescent="0.25">
      <c r="H56" s="15"/>
      <c r="K56" s="15"/>
    </row>
    <row r="57" spans="2:11" x14ac:dyDescent="0.25">
      <c r="H57" s="15"/>
      <c r="K57" s="15"/>
    </row>
    <row r="58" spans="2:11" x14ac:dyDescent="0.25">
      <c r="H58" s="15"/>
      <c r="K58" s="15"/>
    </row>
    <row r="59" spans="2:11" x14ac:dyDescent="0.25">
      <c r="H59" s="15"/>
      <c r="K59" s="15"/>
    </row>
    <row r="60" spans="2:11" x14ac:dyDescent="0.25">
      <c r="H60" s="15"/>
      <c r="K60" s="15"/>
    </row>
  </sheetData>
  <mergeCells count="22">
    <mergeCell ref="B32:H32"/>
    <mergeCell ref="B33:C33"/>
    <mergeCell ref="B34:I34"/>
    <mergeCell ref="B13:C13"/>
    <mergeCell ref="C4:I4"/>
    <mergeCell ref="C6:I6"/>
    <mergeCell ref="C8:F8"/>
    <mergeCell ref="B11:C11"/>
    <mergeCell ref="B12:H12"/>
    <mergeCell ref="B22:I22"/>
    <mergeCell ref="B14:I14"/>
    <mergeCell ref="B16:H16"/>
    <mergeCell ref="B17:C17"/>
    <mergeCell ref="B18:I18"/>
    <mergeCell ref="B20:H20"/>
    <mergeCell ref="B21:C21"/>
    <mergeCell ref="B30:I30"/>
    <mergeCell ref="B24:H24"/>
    <mergeCell ref="B25:C25"/>
    <mergeCell ref="B26:I26"/>
    <mergeCell ref="B28:H28"/>
    <mergeCell ref="B29:C29"/>
  </mergeCells>
  <pageMargins left="0.70866141732283472" right="0.70866141732283472" top="0.74803149606299213" bottom="0.74803149606299213" header="0.31496062992125984" footer="0.31496062992125984"/>
  <pageSetup scale="74" fitToHeight="0" orientation="portrait" r:id="rId1"/>
  <headerFooter>
    <oddFooter>&amp;R&amp;P</oddFooter>
  </headerFooter>
  <rowBreaks count="1" manualBreakCount="1">
    <brk id="27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22A3D-77DA-4826-8A48-EFCB6E126044}">
  <sheetPr>
    <pageSetUpPr fitToPage="1"/>
  </sheetPr>
  <dimension ref="B1:K34"/>
  <sheetViews>
    <sheetView showGridLines="0" zoomScaleNormal="100" zoomScaleSheetLayoutView="55" workbookViewId="0">
      <selection activeCell="C4" sqref="C4:I4"/>
    </sheetView>
  </sheetViews>
  <sheetFormatPr baseColWidth="10" defaultColWidth="11.42578125" defaultRowHeight="15" x14ac:dyDescent="0.25"/>
  <cols>
    <col min="1" max="1" width="1.5703125" style="1" customWidth="1"/>
    <col min="2" max="2" width="17.42578125" style="1" customWidth="1"/>
    <col min="3" max="3" width="27.42578125" style="1" customWidth="1"/>
    <col min="4" max="4" width="11.570312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4.7109375" style="1" customWidth="1"/>
    <col min="9" max="9" width="14.140625" style="1" customWidth="1"/>
    <col min="10" max="10" width="7.7109375" style="1" customWidth="1"/>
    <col min="11" max="11" width="13.140625" style="1" bestFit="1" customWidth="1"/>
    <col min="12" max="16384" width="11.42578125" style="1"/>
  </cols>
  <sheetData>
    <row r="1" spans="2:11" ht="15" customHeight="1" x14ac:dyDescent="0.25"/>
    <row r="2" spans="2:11" ht="126.75" customHeight="1" x14ac:dyDescent="0.25"/>
    <row r="3" spans="2:11" ht="15" customHeight="1" x14ac:dyDescent="0.25"/>
    <row r="4" spans="2:11" ht="27" customHeight="1" x14ac:dyDescent="0.25">
      <c r="B4" s="40" t="s">
        <v>154</v>
      </c>
      <c r="C4" s="86" t="str">
        <f>CALENDARIZADO!C6</f>
        <v>Promoción de la Educación Cívica y Cultura Democrática</v>
      </c>
      <c r="D4" s="86"/>
      <c r="E4" s="86"/>
      <c r="F4" s="86"/>
      <c r="G4" s="86"/>
      <c r="H4" s="86"/>
      <c r="I4" s="86"/>
    </row>
    <row r="5" spans="2:11" ht="9.9499999999999993" customHeight="1" x14ac:dyDescent="0.25">
      <c r="B5" s="42"/>
    </row>
    <row r="6" spans="2:11" ht="27" customHeight="1" x14ac:dyDescent="0.25">
      <c r="B6" s="40" t="s">
        <v>0</v>
      </c>
      <c r="C6" s="77" t="s">
        <v>64</v>
      </c>
      <c r="D6" s="77"/>
      <c r="E6" s="77"/>
      <c r="F6" s="77"/>
      <c r="G6" s="77"/>
      <c r="H6" s="77"/>
      <c r="I6" s="77"/>
      <c r="K6" s="49"/>
    </row>
    <row r="7" spans="2:11" ht="9.9499999999999993" customHeight="1" x14ac:dyDescent="0.25">
      <c r="B7" s="42"/>
    </row>
    <row r="8" spans="2:11" ht="27" customHeight="1" x14ac:dyDescent="0.25">
      <c r="B8" s="40" t="s">
        <v>1</v>
      </c>
      <c r="C8" s="88" t="s">
        <v>69</v>
      </c>
      <c r="D8" s="88"/>
      <c r="E8" s="88"/>
      <c r="F8" s="88"/>
      <c r="H8" s="40" t="s">
        <v>2</v>
      </c>
      <c r="I8" s="39">
        <f>I11+I17+I22</f>
        <v>19150</v>
      </c>
    </row>
    <row r="9" spans="2:11" ht="9.9499999999999993" customHeight="1" x14ac:dyDescent="0.25"/>
    <row r="10" spans="2:11" s="3" customFormat="1" ht="30" x14ac:dyDescent="0.25">
      <c r="B10" s="82" t="s">
        <v>9</v>
      </c>
      <c r="C10" s="83"/>
      <c r="D10" s="31" t="s">
        <v>4</v>
      </c>
      <c r="E10" s="31" t="s">
        <v>7</v>
      </c>
      <c r="F10" s="31" t="s">
        <v>6</v>
      </c>
      <c r="G10" s="31" t="s">
        <v>10</v>
      </c>
      <c r="H10" s="31" t="s">
        <v>5</v>
      </c>
      <c r="I10" s="31" t="s">
        <v>11</v>
      </c>
    </row>
    <row r="11" spans="2:11" s="3" customFormat="1" ht="43.5" customHeight="1" x14ac:dyDescent="0.25">
      <c r="B11" s="92" t="s">
        <v>159</v>
      </c>
      <c r="C11" s="93"/>
      <c r="D11" s="93"/>
      <c r="E11" s="93"/>
      <c r="F11" s="93"/>
      <c r="G11" s="93"/>
      <c r="H11" s="93"/>
      <c r="I11" s="44">
        <f>SUM(I12:I14)</f>
        <v>18820</v>
      </c>
    </row>
    <row r="12" spans="2:11" ht="24" customHeight="1" x14ac:dyDescent="0.25">
      <c r="B12" s="99" t="s">
        <v>104</v>
      </c>
      <c r="C12" s="100"/>
      <c r="D12" s="5" t="s">
        <v>97</v>
      </c>
      <c r="E12" s="5">
        <v>2</v>
      </c>
      <c r="F12" s="6">
        <v>590</v>
      </c>
      <c r="G12" s="5">
        <v>4</v>
      </c>
      <c r="H12" s="71" t="s">
        <v>129</v>
      </c>
      <c r="I12" s="7">
        <f>E12*F12*G12</f>
        <v>4720</v>
      </c>
    </row>
    <row r="13" spans="2:11" ht="30" customHeight="1" x14ac:dyDescent="0.25">
      <c r="B13" s="99" t="s">
        <v>105</v>
      </c>
      <c r="C13" s="100"/>
      <c r="D13" s="5" t="s">
        <v>102</v>
      </c>
      <c r="E13" s="5">
        <v>5</v>
      </c>
      <c r="F13" s="6">
        <v>75</v>
      </c>
      <c r="G13" s="5">
        <v>12</v>
      </c>
      <c r="H13" s="5" t="s">
        <v>91</v>
      </c>
      <c r="I13" s="7">
        <f t="shared" ref="I13:I14" si="0">E13*F13*G13</f>
        <v>4500</v>
      </c>
    </row>
    <row r="14" spans="2:11" ht="30" customHeight="1" x14ac:dyDescent="0.25">
      <c r="B14" s="99" t="s">
        <v>106</v>
      </c>
      <c r="C14" s="100"/>
      <c r="D14" s="5" t="s">
        <v>103</v>
      </c>
      <c r="E14" s="5">
        <v>5</v>
      </c>
      <c r="F14" s="6">
        <v>160</v>
      </c>
      <c r="G14" s="5">
        <v>12</v>
      </c>
      <c r="H14" s="5" t="s">
        <v>91</v>
      </c>
      <c r="I14" s="7">
        <f t="shared" si="0"/>
        <v>9600</v>
      </c>
    </row>
    <row r="15" spans="2:11" ht="27.75" customHeight="1" x14ac:dyDescent="0.25">
      <c r="B15" s="94" t="s">
        <v>99</v>
      </c>
      <c r="C15" s="95"/>
      <c r="D15" s="95"/>
      <c r="E15" s="95"/>
      <c r="F15" s="95"/>
      <c r="G15" s="95"/>
      <c r="H15" s="95"/>
      <c r="I15" s="96"/>
    </row>
    <row r="16" spans="2:11" ht="5.25" customHeight="1" x14ac:dyDescent="0.25"/>
    <row r="17" spans="2:11" ht="21" customHeight="1" x14ac:dyDescent="0.25">
      <c r="B17" s="97" t="s">
        <v>160</v>
      </c>
      <c r="C17" s="98"/>
      <c r="D17" s="98"/>
      <c r="E17" s="98"/>
      <c r="F17" s="98"/>
      <c r="G17" s="98"/>
      <c r="H17" s="98"/>
      <c r="I17" s="44">
        <f>SUM(I18:I19)</f>
        <v>125</v>
      </c>
    </row>
    <row r="18" spans="2:11" ht="25.5" customHeight="1" x14ac:dyDescent="0.25">
      <c r="B18" s="99" t="s">
        <v>104</v>
      </c>
      <c r="C18" s="100"/>
      <c r="D18" s="5" t="s">
        <v>102</v>
      </c>
      <c r="E18" s="5">
        <v>3</v>
      </c>
      <c r="F18" s="6">
        <v>15</v>
      </c>
      <c r="G18" s="5">
        <v>1</v>
      </c>
      <c r="H18" s="5" t="s">
        <v>130</v>
      </c>
      <c r="I18" s="7">
        <f>E18*F18*G18</f>
        <v>45</v>
      </c>
    </row>
    <row r="19" spans="2:11" ht="25.5" customHeight="1" x14ac:dyDescent="0.25">
      <c r="B19" s="99" t="s">
        <v>105</v>
      </c>
      <c r="C19" s="100"/>
      <c r="D19" s="5" t="s">
        <v>102</v>
      </c>
      <c r="E19" s="5">
        <v>1</v>
      </c>
      <c r="F19" s="6">
        <v>80</v>
      </c>
      <c r="G19" s="5">
        <v>1</v>
      </c>
      <c r="H19" s="5" t="s">
        <v>130</v>
      </c>
      <c r="I19" s="7">
        <f>E19*F19*G19</f>
        <v>80</v>
      </c>
    </row>
    <row r="20" spans="2:11" ht="43.5" customHeight="1" x14ac:dyDescent="0.25">
      <c r="B20" s="94" t="s">
        <v>100</v>
      </c>
      <c r="C20" s="95"/>
      <c r="D20" s="95"/>
      <c r="E20" s="95"/>
      <c r="F20" s="95"/>
      <c r="G20" s="95"/>
      <c r="H20" s="95"/>
      <c r="I20" s="96"/>
    </row>
    <row r="21" spans="2:11" ht="5.25" customHeight="1" x14ac:dyDescent="0.25"/>
    <row r="22" spans="2:11" ht="28.5" customHeight="1" x14ac:dyDescent="0.25">
      <c r="B22" s="97" t="s">
        <v>161</v>
      </c>
      <c r="C22" s="98"/>
      <c r="D22" s="98"/>
      <c r="E22" s="98"/>
      <c r="F22" s="98"/>
      <c r="G22" s="98"/>
      <c r="H22" s="98"/>
      <c r="I22" s="44">
        <f>SUM(I23:I24)</f>
        <v>205</v>
      </c>
    </row>
    <row r="23" spans="2:11" ht="23.25" customHeight="1" x14ac:dyDescent="0.25">
      <c r="B23" s="99" t="s">
        <v>104</v>
      </c>
      <c r="C23" s="100"/>
      <c r="D23" s="5" t="s">
        <v>102</v>
      </c>
      <c r="E23" s="5">
        <v>3</v>
      </c>
      <c r="F23" s="6">
        <v>15</v>
      </c>
      <c r="G23" s="5">
        <v>1</v>
      </c>
      <c r="H23" s="5" t="s">
        <v>125</v>
      </c>
      <c r="I23" s="7">
        <f>E23*F23*G23</f>
        <v>45</v>
      </c>
    </row>
    <row r="24" spans="2:11" ht="23.25" customHeight="1" x14ac:dyDescent="0.25">
      <c r="B24" s="99" t="s">
        <v>105</v>
      </c>
      <c r="C24" s="100"/>
      <c r="D24" s="5" t="s">
        <v>102</v>
      </c>
      <c r="E24" s="5">
        <v>2</v>
      </c>
      <c r="F24" s="6">
        <v>80</v>
      </c>
      <c r="G24" s="5">
        <v>1</v>
      </c>
      <c r="H24" s="5" t="s">
        <v>125</v>
      </c>
      <c r="I24" s="7">
        <f>E24*F24*G24</f>
        <v>160</v>
      </c>
    </row>
    <row r="25" spans="2:11" ht="38.25" customHeight="1" x14ac:dyDescent="0.25">
      <c r="B25" s="94" t="s">
        <v>101</v>
      </c>
      <c r="C25" s="95"/>
      <c r="D25" s="95"/>
      <c r="E25" s="95"/>
      <c r="F25" s="95"/>
      <c r="G25" s="95"/>
      <c r="H25" s="95"/>
      <c r="I25" s="96"/>
    </row>
    <row r="26" spans="2:11" ht="5.25" customHeight="1" x14ac:dyDescent="0.25">
      <c r="B26" s="48"/>
      <c r="C26" s="48"/>
      <c r="E26" s="48"/>
      <c r="F26" s="38"/>
      <c r="G26" s="48"/>
      <c r="I26" s="49"/>
    </row>
    <row r="27" spans="2:11" ht="23.25" customHeight="1" x14ac:dyDescent="0.25">
      <c r="B27" s="48"/>
      <c r="C27" s="48"/>
      <c r="E27" s="48"/>
      <c r="F27" s="38"/>
      <c r="G27" s="48"/>
      <c r="I27" s="49"/>
    </row>
    <row r="28" spans="2:11" ht="24.75" customHeight="1" x14ac:dyDescent="0.25"/>
    <row r="30" spans="2:11" x14ac:dyDescent="0.25">
      <c r="H30" s="15"/>
      <c r="K30" s="15"/>
    </row>
    <row r="31" spans="2:11" x14ac:dyDescent="0.25">
      <c r="H31" s="15"/>
      <c r="K31" s="15"/>
    </row>
    <row r="32" spans="2:11" x14ac:dyDescent="0.25">
      <c r="H32" s="15"/>
      <c r="K32" s="15"/>
    </row>
    <row r="33" spans="8:11" x14ac:dyDescent="0.25">
      <c r="H33" s="15"/>
      <c r="K33" s="15"/>
    </row>
    <row r="34" spans="8:11" x14ac:dyDescent="0.25">
      <c r="H34" s="15"/>
      <c r="K34" s="15"/>
    </row>
  </sheetData>
  <mergeCells count="17">
    <mergeCell ref="B12:C12"/>
    <mergeCell ref="C4:I4"/>
    <mergeCell ref="C6:I6"/>
    <mergeCell ref="C8:F8"/>
    <mergeCell ref="B10:C10"/>
    <mergeCell ref="B11:H11"/>
    <mergeCell ref="B25:I25"/>
    <mergeCell ref="B13:C13"/>
    <mergeCell ref="B14:C14"/>
    <mergeCell ref="B15:I15"/>
    <mergeCell ref="B17:H17"/>
    <mergeCell ref="B18:C18"/>
    <mergeCell ref="B20:I20"/>
    <mergeCell ref="B22:H22"/>
    <mergeCell ref="B23:C23"/>
    <mergeCell ref="B24:C24"/>
    <mergeCell ref="B19:C19"/>
  </mergeCells>
  <pageMargins left="0.70866141732283472" right="0.70866141732283472" top="0.74803149606299213" bottom="0.74803149606299213" header="0.31496062992125984" footer="0.31496062992125984"/>
  <pageSetup scale="75" fitToHeight="0" orientation="portrait" r:id="rId1"/>
  <headerFooter>
    <oddFooter>&amp;R&amp;P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62A45-D9D7-445E-9EAA-1261607CBBB4}">
  <sheetPr>
    <pageSetUpPr fitToPage="1"/>
  </sheetPr>
  <dimension ref="A1:K44"/>
  <sheetViews>
    <sheetView showGridLines="0" topLeftCell="B2" zoomScaleNormal="100" zoomScaleSheetLayoutView="55" workbookViewId="0">
      <selection activeCell="K12" sqref="K12"/>
    </sheetView>
  </sheetViews>
  <sheetFormatPr baseColWidth="10" defaultColWidth="11.42578125" defaultRowHeight="15" x14ac:dyDescent="0.25"/>
  <cols>
    <col min="1" max="1" width="5.7109375" style="1" hidden="1" customWidth="1"/>
    <col min="2" max="2" width="17.42578125" style="1" customWidth="1"/>
    <col min="3" max="3" width="27.42578125" style="1" customWidth="1"/>
    <col min="4" max="4" width="11.570312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4.7109375" style="1" customWidth="1"/>
    <col min="9" max="9" width="14.140625" style="1" customWidth="1"/>
    <col min="10" max="10" width="7.7109375" style="1" customWidth="1"/>
    <col min="11" max="11" width="13.140625" style="1" bestFit="1" customWidth="1"/>
    <col min="12" max="16384" width="11.42578125" style="1"/>
  </cols>
  <sheetData>
    <row r="1" spans="2:11" ht="15" customHeight="1" x14ac:dyDescent="0.25"/>
    <row r="2" spans="2:11" ht="126.75" customHeight="1" x14ac:dyDescent="0.25"/>
    <row r="3" spans="2:11" ht="15" customHeight="1" x14ac:dyDescent="0.25"/>
    <row r="4" spans="2:11" ht="27" customHeight="1" x14ac:dyDescent="0.25">
      <c r="B4" s="40" t="s">
        <v>3</v>
      </c>
      <c r="C4" s="86" t="str">
        <f>CALENDARIZADO!C6</f>
        <v>Promoción de la Educación Cívica y Cultura Democrática</v>
      </c>
      <c r="D4" s="86"/>
      <c r="E4" s="86"/>
      <c r="F4" s="86"/>
      <c r="G4" s="86"/>
      <c r="H4" s="86"/>
      <c r="I4" s="86"/>
    </row>
    <row r="5" spans="2:11" ht="9.9499999999999993" customHeight="1" x14ac:dyDescent="0.25">
      <c r="B5" s="42"/>
    </row>
    <row r="6" spans="2:11" ht="27" customHeight="1" x14ac:dyDescent="0.25">
      <c r="B6" s="40" t="s">
        <v>0</v>
      </c>
      <c r="C6" s="77" t="s">
        <v>64</v>
      </c>
      <c r="D6" s="77"/>
      <c r="E6" s="77"/>
      <c r="F6" s="77"/>
      <c r="G6" s="77"/>
      <c r="H6" s="77"/>
      <c r="I6" s="77"/>
      <c r="K6" s="49"/>
    </row>
    <row r="7" spans="2:11" ht="9.9499999999999993" customHeight="1" x14ac:dyDescent="0.25">
      <c r="B7" s="42"/>
    </row>
    <row r="8" spans="2:11" ht="27" customHeight="1" x14ac:dyDescent="0.25">
      <c r="B8" s="40" t="s">
        <v>1</v>
      </c>
      <c r="C8" s="88" t="s">
        <v>70</v>
      </c>
      <c r="D8" s="88"/>
      <c r="E8" s="88"/>
      <c r="F8" s="88"/>
      <c r="H8" s="40" t="s">
        <v>2</v>
      </c>
      <c r="I8" s="39">
        <f>I11+I18+I23+I28+I33</f>
        <v>0</v>
      </c>
    </row>
    <row r="9" spans="2:11" ht="9.9499999999999993" customHeight="1" x14ac:dyDescent="0.25"/>
    <row r="10" spans="2:11" s="3" customFormat="1" ht="30" x14ac:dyDescent="0.25">
      <c r="B10" s="82" t="s">
        <v>9</v>
      </c>
      <c r="C10" s="83"/>
      <c r="D10" s="31" t="s">
        <v>4</v>
      </c>
      <c r="E10" s="31" t="s">
        <v>7</v>
      </c>
      <c r="F10" s="31" t="s">
        <v>6</v>
      </c>
      <c r="G10" s="31" t="s">
        <v>10</v>
      </c>
      <c r="H10" s="31" t="s">
        <v>5</v>
      </c>
      <c r="I10" s="31" t="s">
        <v>11</v>
      </c>
    </row>
    <row r="11" spans="2:11" s="3" customFormat="1" ht="24.75" customHeight="1" x14ac:dyDescent="0.25">
      <c r="B11" s="97" t="s">
        <v>25</v>
      </c>
      <c r="C11" s="98"/>
      <c r="D11" s="98"/>
      <c r="E11" s="98"/>
      <c r="F11" s="98"/>
      <c r="G11" s="98"/>
      <c r="H11" s="103"/>
      <c r="I11" s="44">
        <f>SUM(I12:I15)</f>
        <v>0</v>
      </c>
    </row>
    <row r="12" spans="2:11" ht="39.75" customHeight="1" x14ac:dyDescent="0.25">
      <c r="B12" s="101"/>
      <c r="C12" s="102"/>
      <c r="D12" s="56"/>
      <c r="E12" s="5"/>
      <c r="F12" s="6"/>
      <c r="G12" s="5"/>
      <c r="H12" s="7" t="s">
        <v>82</v>
      </c>
      <c r="I12" s="7">
        <f>E12*F12*G12</f>
        <v>0</v>
      </c>
    </row>
    <row r="13" spans="2:11" ht="30" customHeight="1" x14ac:dyDescent="0.25">
      <c r="B13" s="101"/>
      <c r="C13" s="102"/>
      <c r="D13" s="56"/>
      <c r="E13" s="5"/>
      <c r="F13" s="6"/>
      <c r="G13" s="5"/>
      <c r="H13" s="56" t="s">
        <v>81</v>
      </c>
      <c r="I13" s="7">
        <f t="shared" ref="I13:I15" si="0">E13*F13*G13</f>
        <v>0</v>
      </c>
    </row>
    <row r="14" spans="2:11" ht="30" customHeight="1" x14ac:dyDescent="0.25">
      <c r="B14" s="84"/>
      <c r="C14" s="85"/>
      <c r="D14" s="4"/>
      <c r="E14" s="5">
        <v>0</v>
      </c>
      <c r="F14" s="6">
        <v>0</v>
      </c>
      <c r="G14" s="5">
        <v>0</v>
      </c>
      <c r="H14" s="4"/>
      <c r="I14" s="7">
        <f t="shared" si="0"/>
        <v>0</v>
      </c>
    </row>
    <row r="15" spans="2:11" ht="30" customHeight="1" x14ac:dyDescent="0.25">
      <c r="B15" s="84"/>
      <c r="C15" s="85"/>
      <c r="D15" s="55"/>
      <c r="E15" s="5">
        <v>0</v>
      </c>
      <c r="F15" s="6">
        <v>0</v>
      </c>
      <c r="G15" s="5">
        <v>0</v>
      </c>
      <c r="H15" s="5"/>
      <c r="I15" s="7">
        <f t="shared" si="0"/>
        <v>0</v>
      </c>
    </row>
    <row r="16" spans="2:11" ht="27.75" customHeight="1" x14ac:dyDescent="0.25">
      <c r="B16" s="94" t="s">
        <v>24</v>
      </c>
      <c r="C16" s="95"/>
      <c r="D16" s="95"/>
      <c r="E16" s="95"/>
      <c r="F16" s="95"/>
      <c r="G16" s="95"/>
      <c r="H16" s="95"/>
      <c r="I16" s="96"/>
    </row>
    <row r="17" spans="2:9" ht="5.25" customHeight="1" x14ac:dyDescent="0.25"/>
    <row r="18" spans="2:9" ht="21" customHeight="1" x14ac:dyDescent="0.25">
      <c r="B18" s="92" t="s">
        <v>35</v>
      </c>
      <c r="C18" s="93"/>
      <c r="D18" s="93"/>
      <c r="E18" s="93"/>
      <c r="F18" s="93"/>
      <c r="G18" s="93"/>
      <c r="H18" s="93"/>
      <c r="I18" s="44">
        <f>SUM(I19:I20)</f>
        <v>0</v>
      </c>
    </row>
    <row r="19" spans="2:9" ht="25.5" customHeight="1" x14ac:dyDescent="0.25">
      <c r="B19" s="84"/>
      <c r="C19" s="85"/>
      <c r="D19" s="4"/>
      <c r="E19" s="5">
        <v>0</v>
      </c>
      <c r="F19" s="6">
        <v>0</v>
      </c>
      <c r="G19" s="5">
        <v>0</v>
      </c>
      <c r="H19" s="4"/>
      <c r="I19" s="7">
        <f>E19*F19*G19</f>
        <v>0</v>
      </c>
    </row>
    <row r="20" spans="2:9" ht="20.25" customHeight="1" x14ac:dyDescent="0.25">
      <c r="B20" s="84"/>
      <c r="C20" s="85"/>
      <c r="D20" s="4"/>
      <c r="E20" s="5">
        <v>0</v>
      </c>
      <c r="F20" s="6">
        <v>0</v>
      </c>
      <c r="G20" s="5">
        <v>0</v>
      </c>
      <c r="H20" s="4"/>
      <c r="I20" s="7">
        <f>E20*F20*G20</f>
        <v>0</v>
      </c>
    </row>
    <row r="21" spans="2:9" ht="24.75" customHeight="1" x14ac:dyDescent="0.25">
      <c r="B21" s="94" t="s">
        <v>24</v>
      </c>
      <c r="C21" s="95"/>
      <c r="D21" s="95"/>
      <c r="E21" s="95"/>
      <c r="F21" s="95"/>
      <c r="G21" s="95"/>
      <c r="H21" s="95"/>
      <c r="I21" s="96"/>
    </row>
    <row r="22" spans="2:9" ht="5.25" customHeight="1" x14ac:dyDescent="0.25"/>
    <row r="23" spans="2:9" ht="28.5" customHeight="1" x14ac:dyDescent="0.25">
      <c r="B23" s="92" t="s">
        <v>36</v>
      </c>
      <c r="C23" s="93"/>
      <c r="D23" s="93"/>
      <c r="E23" s="93"/>
      <c r="F23" s="93"/>
      <c r="G23" s="93"/>
      <c r="H23" s="93"/>
      <c r="I23" s="44">
        <f>SUM(I24:I25)</f>
        <v>0</v>
      </c>
    </row>
    <row r="24" spans="2:9" ht="23.25" customHeight="1" x14ac:dyDescent="0.25">
      <c r="B24" s="84"/>
      <c r="C24" s="85"/>
      <c r="D24" s="4"/>
      <c r="E24" s="5">
        <v>0</v>
      </c>
      <c r="F24" s="6">
        <v>0</v>
      </c>
      <c r="G24" s="5">
        <v>0</v>
      </c>
      <c r="H24" s="4"/>
      <c r="I24" s="7">
        <f>E24*F24*G24</f>
        <v>0</v>
      </c>
    </row>
    <row r="25" spans="2:9" ht="23.25" customHeight="1" x14ac:dyDescent="0.25">
      <c r="B25" s="84"/>
      <c r="C25" s="85"/>
      <c r="D25" s="4"/>
      <c r="E25" s="5">
        <v>0</v>
      </c>
      <c r="F25" s="6">
        <v>0</v>
      </c>
      <c r="G25" s="5">
        <v>0</v>
      </c>
      <c r="H25" s="4"/>
      <c r="I25" s="7">
        <f>E25*F25*G25</f>
        <v>0</v>
      </c>
    </row>
    <row r="26" spans="2:9" ht="28.5" customHeight="1" x14ac:dyDescent="0.25">
      <c r="B26" s="94" t="s">
        <v>24</v>
      </c>
      <c r="C26" s="95"/>
      <c r="D26" s="95"/>
      <c r="E26" s="95"/>
      <c r="F26" s="95"/>
      <c r="G26" s="95"/>
      <c r="H26" s="95"/>
      <c r="I26" s="96"/>
    </row>
    <row r="27" spans="2:9" ht="5.25" customHeight="1" x14ac:dyDescent="0.25">
      <c r="B27" s="48"/>
      <c r="C27" s="48"/>
      <c r="E27" s="48"/>
      <c r="F27" s="38"/>
      <c r="G27" s="48"/>
      <c r="I27" s="49"/>
    </row>
    <row r="28" spans="2:9" ht="23.25" customHeight="1" x14ac:dyDescent="0.25">
      <c r="B28" s="92" t="s">
        <v>53</v>
      </c>
      <c r="C28" s="93"/>
      <c r="D28" s="93"/>
      <c r="E28" s="93"/>
      <c r="F28" s="93"/>
      <c r="G28" s="93"/>
      <c r="H28" s="93"/>
      <c r="I28" s="44">
        <f>SUM(I29:I30)</f>
        <v>0</v>
      </c>
    </row>
    <row r="29" spans="2:9" ht="23.25" customHeight="1" x14ac:dyDescent="0.25">
      <c r="B29" s="84"/>
      <c r="C29" s="85"/>
      <c r="D29" s="4"/>
      <c r="E29" s="5">
        <v>0</v>
      </c>
      <c r="F29" s="6">
        <v>0</v>
      </c>
      <c r="G29" s="5">
        <v>0</v>
      </c>
      <c r="H29" s="4"/>
      <c r="I29" s="7">
        <f>E29*F29*G29</f>
        <v>0</v>
      </c>
    </row>
    <row r="30" spans="2:9" ht="23.25" customHeight="1" x14ac:dyDescent="0.25">
      <c r="B30" s="84"/>
      <c r="C30" s="85"/>
      <c r="D30" s="4"/>
      <c r="E30" s="5">
        <v>0</v>
      </c>
      <c r="F30" s="6">
        <v>0</v>
      </c>
      <c r="G30" s="5">
        <v>0</v>
      </c>
      <c r="H30" s="4"/>
      <c r="I30" s="7">
        <f>E30*F30*G30</f>
        <v>0</v>
      </c>
    </row>
    <row r="31" spans="2:9" ht="25.5" customHeight="1" x14ac:dyDescent="0.25">
      <c r="B31" s="94" t="s">
        <v>24</v>
      </c>
      <c r="C31" s="95"/>
      <c r="D31" s="95"/>
      <c r="E31" s="95"/>
      <c r="F31" s="95"/>
      <c r="G31" s="95"/>
      <c r="H31" s="95"/>
      <c r="I31" s="96"/>
    </row>
    <row r="32" spans="2:9" ht="5.25" customHeight="1" x14ac:dyDescent="0.25">
      <c r="B32" s="48"/>
      <c r="C32" s="48"/>
      <c r="E32" s="48"/>
      <c r="F32" s="38"/>
      <c r="G32" s="48"/>
      <c r="I32" s="49"/>
    </row>
    <row r="33" spans="2:11" ht="23.25" customHeight="1" x14ac:dyDescent="0.25">
      <c r="B33" s="92" t="s">
        <v>54</v>
      </c>
      <c r="C33" s="93"/>
      <c r="D33" s="93"/>
      <c r="E33" s="93"/>
      <c r="F33" s="93"/>
      <c r="G33" s="93"/>
      <c r="H33" s="93"/>
      <c r="I33" s="44">
        <f>SUM(I34:I35)</f>
        <v>0</v>
      </c>
    </row>
    <row r="34" spans="2:11" ht="23.25" customHeight="1" x14ac:dyDescent="0.25">
      <c r="B34" s="84"/>
      <c r="C34" s="85"/>
      <c r="D34" s="4"/>
      <c r="E34" s="5">
        <v>0</v>
      </c>
      <c r="F34" s="6">
        <v>0</v>
      </c>
      <c r="G34" s="5">
        <v>0</v>
      </c>
      <c r="H34" s="4"/>
      <c r="I34" s="7">
        <f>E34*F34*G34</f>
        <v>0</v>
      </c>
    </row>
    <row r="35" spans="2:11" ht="23.25" customHeight="1" x14ac:dyDescent="0.25">
      <c r="B35" s="84"/>
      <c r="C35" s="85"/>
      <c r="D35" s="4"/>
      <c r="E35" s="5">
        <v>0</v>
      </c>
      <c r="F35" s="6">
        <v>0</v>
      </c>
      <c r="G35" s="5">
        <v>0</v>
      </c>
      <c r="H35" s="4"/>
      <c r="I35" s="7">
        <f>E35*F35*G35</f>
        <v>0</v>
      </c>
    </row>
    <row r="36" spans="2:11" ht="39.75" customHeight="1" x14ac:dyDescent="0.25">
      <c r="B36" s="94" t="s">
        <v>24</v>
      </c>
      <c r="C36" s="95"/>
      <c r="D36" s="95"/>
      <c r="E36" s="95"/>
      <c r="F36" s="95"/>
      <c r="G36" s="95"/>
      <c r="H36" s="95"/>
      <c r="I36" s="96"/>
    </row>
    <row r="37" spans="2:11" ht="23.25" customHeight="1" x14ac:dyDescent="0.25">
      <c r="B37" s="48"/>
      <c r="C37" s="48"/>
      <c r="E37" s="48"/>
      <c r="F37" s="38"/>
      <c r="G37" s="48"/>
      <c r="I37" s="49"/>
    </row>
    <row r="38" spans="2:11" ht="24.75" customHeight="1" x14ac:dyDescent="0.25"/>
    <row r="40" spans="2:11" x14ac:dyDescent="0.25">
      <c r="H40" s="15"/>
      <c r="K40" s="15"/>
    </row>
    <row r="41" spans="2:11" x14ac:dyDescent="0.25">
      <c r="H41" s="15"/>
      <c r="K41" s="15"/>
    </row>
    <row r="42" spans="2:11" x14ac:dyDescent="0.25">
      <c r="H42" s="15"/>
      <c r="K42" s="15"/>
    </row>
    <row r="43" spans="2:11" x14ac:dyDescent="0.25">
      <c r="H43" s="15"/>
      <c r="K43" s="15"/>
    </row>
    <row r="44" spans="2:11" x14ac:dyDescent="0.25">
      <c r="H44" s="15"/>
      <c r="K44" s="15"/>
    </row>
  </sheetData>
  <mergeCells count="26">
    <mergeCell ref="B12:C12"/>
    <mergeCell ref="C4:I4"/>
    <mergeCell ref="C6:I6"/>
    <mergeCell ref="C8:F8"/>
    <mergeCell ref="B10:C10"/>
    <mergeCell ref="B11:H11"/>
    <mergeCell ref="B26:I26"/>
    <mergeCell ref="B13:C13"/>
    <mergeCell ref="B14:C14"/>
    <mergeCell ref="B15:C15"/>
    <mergeCell ref="B16:I16"/>
    <mergeCell ref="B18:H18"/>
    <mergeCell ref="B19:C19"/>
    <mergeCell ref="B20:C20"/>
    <mergeCell ref="B21:I21"/>
    <mergeCell ref="B23:H23"/>
    <mergeCell ref="B24:C24"/>
    <mergeCell ref="B25:C25"/>
    <mergeCell ref="B35:C35"/>
    <mergeCell ref="B36:I36"/>
    <mergeCell ref="B28:H28"/>
    <mergeCell ref="B29:C29"/>
    <mergeCell ref="B30:C30"/>
    <mergeCell ref="B31:I31"/>
    <mergeCell ref="B33:H33"/>
    <mergeCell ref="B34:C34"/>
  </mergeCells>
  <pageMargins left="0.70866141732283472" right="0.70866141732283472" top="0.74803149606299213" bottom="0.74803149606299213" header="0.31496062992125984" footer="0.31496062992125984"/>
  <pageSetup scale="76" fitToHeight="0" orientation="portrait" r:id="rId1"/>
  <headerFooter>
    <oddFooter>&amp;R&amp;P</oddFooter>
  </headerFooter>
  <rowBreaks count="1" manualBreakCount="1">
    <brk id="35" max="8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AF6BA-9207-4706-BF3F-94C440B1ED79}">
  <sheetPr>
    <pageSetUpPr fitToPage="1"/>
  </sheetPr>
  <dimension ref="A1:K44"/>
  <sheetViews>
    <sheetView showGridLines="0" topLeftCell="B4" zoomScaleNormal="100" zoomScaleSheetLayoutView="55" workbookViewId="0">
      <selection activeCell="C8" sqref="C8:F8"/>
    </sheetView>
  </sheetViews>
  <sheetFormatPr baseColWidth="10" defaultColWidth="11.42578125" defaultRowHeight="15" x14ac:dyDescent="0.25"/>
  <cols>
    <col min="1" max="1" width="5.7109375" style="1" hidden="1" customWidth="1"/>
    <col min="2" max="2" width="17.42578125" style="1" customWidth="1"/>
    <col min="3" max="3" width="27.42578125" style="1" customWidth="1"/>
    <col min="4" max="4" width="11.570312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4.7109375" style="1" customWidth="1"/>
    <col min="9" max="9" width="14.140625" style="1" customWidth="1"/>
    <col min="10" max="10" width="7.7109375" style="1" customWidth="1"/>
    <col min="11" max="11" width="13.140625" style="1" bestFit="1" customWidth="1"/>
    <col min="12" max="16384" width="11.42578125" style="1"/>
  </cols>
  <sheetData>
    <row r="1" spans="2:11" ht="15" customHeight="1" x14ac:dyDescent="0.25"/>
    <row r="2" spans="2:11" ht="126.75" customHeight="1" x14ac:dyDescent="0.25"/>
    <row r="3" spans="2:11" ht="15" customHeight="1" x14ac:dyDescent="0.25"/>
    <row r="4" spans="2:11" ht="27" customHeight="1" x14ac:dyDescent="0.25">
      <c r="B4" s="40" t="s">
        <v>3</v>
      </c>
      <c r="C4" s="86" t="str">
        <f>CALENDARIZADO!C6</f>
        <v>Promoción de la Educación Cívica y Cultura Democrática</v>
      </c>
      <c r="D4" s="86"/>
      <c r="E4" s="86"/>
      <c r="F4" s="86"/>
      <c r="G4" s="86"/>
      <c r="H4" s="86"/>
      <c r="I4" s="86"/>
    </row>
    <row r="5" spans="2:11" ht="9.9499999999999993" customHeight="1" x14ac:dyDescent="0.25">
      <c r="B5" s="42"/>
    </row>
    <row r="6" spans="2:11" ht="27" customHeight="1" x14ac:dyDescent="0.25">
      <c r="B6" s="40" t="s">
        <v>0</v>
      </c>
      <c r="C6" s="77" t="s">
        <v>64</v>
      </c>
      <c r="D6" s="77"/>
      <c r="E6" s="77"/>
      <c r="F6" s="77"/>
      <c r="G6" s="77"/>
      <c r="H6" s="77"/>
      <c r="I6" s="77"/>
      <c r="K6" s="49"/>
    </row>
    <row r="7" spans="2:11" ht="9.9499999999999993" customHeight="1" x14ac:dyDescent="0.25">
      <c r="B7" s="42"/>
    </row>
    <row r="8" spans="2:11" ht="27" customHeight="1" x14ac:dyDescent="0.25">
      <c r="B8" s="40" t="s">
        <v>1</v>
      </c>
      <c r="C8" s="88" t="s">
        <v>71</v>
      </c>
      <c r="D8" s="88"/>
      <c r="E8" s="88"/>
      <c r="F8" s="88"/>
      <c r="H8" s="40" t="s">
        <v>2</v>
      </c>
      <c r="I8" s="39">
        <f>I11+I18+I23+I28+I33</f>
        <v>0</v>
      </c>
    </row>
    <row r="9" spans="2:11" ht="9.9499999999999993" customHeight="1" x14ac:dyDescent="0.25"/>
    <row r="10" spans="2:11" s="3" customFormat="1" ht="30" x14ac:dyDescent="0.25">
      <c r="B10" s="82" t="s">
        <v>9</v>
      </c>
      <c r="C10" s="83"/>
      <c r="D10" s="31" t="s">
        <v>4</v>
      </c>
      <c r="E10" s="31" t="s">
        <v>7</v>
      </c>
      <c r="F10" s="31" t="s">
        <v>6</v>
      </c>
      <c r="G10" s="31" t="s">
        <v>10</v>
      </c>
      <c r="H10" s="31" t="s">
        <v>5</v>
      </c>
      <c r="I10" s="31" t="s">
        <v>11</v>
      </c>
    </row>
    <row r="11" spans="2:11" s="3" customFormat="1" ht="24.75" customHeight="1" x14ac:dyDescent="0.25">
      <c r="B11" s="92" t="s">
        <v>62</v>
      </c>
      <c r="C11" s="93"/>
      <c r="D11" s="93"/>
      <c r="E11" s="93"/>
      <c r="F11" s="93"/>
      <c r="G11" s="93"/>
      <c r="H11" s="93"/>
      <c r="I11" s="44">
        <f>SUM(I12:I15)</f>
        <v>0</v>
      </c>
    </row>
    <row r="12" spans="2:11" ht="24" customHeight="1" x14ac:dyDescent="0.25">
      <c r="B12" s="84"/>
      <c r="C12" s="85"/>
      <c r="D12" s="5" t="s">
        <v>72</v>
      </c>
      <c r="E12" s="5">
        <v>0</v>
      </c>
      <c r="F12" s="6">
        <v>0</v>
      </c>
      <c r="G12" s="5">
        <v>0</v>
      </c>
      <c r="H12" s="7">
        <v>0</v>
      </c>
      <c r="I12" s="7">
        <f>E12*F12*G12</f>
        <v>0</v>
      </c>
    </row>
    <row r="13" spans="2:11" ht="30" customHeight="1" x14ac:dyDescent="0.25">
      <c r="B13" s="84"/>
      <c r="C13" s="85"/>
      <c r="D13" s="4"/>
      <c r="E13" s="5">
        <v>0</v>
      </c>
      <c r="F13" s="6">
        <v>0</v>
      </c>
      <c r="G13" s="5">
        <v>0</v>
      </c>
      <c r="H13" s="7"/>
      <c r="I13" s="7">
        <f t="shared" ref="I13:I15" si="0">E13*F13*G13</f>
        <v>0</v>
      </c>
    </row>
    <row r="14" spans="2:11" ht="30" customHeight="1" x14ac:dyDescent="0.25">
      <c r="B14" s="84"/>
      <c r="C14" s="85"/>
      <c r="D14" s="4"/>
      <c r="E14" s="5">
        <v>0</v>
      </c>
      <c r="F14" s="6">
        <v>0</v>
      </c>
      <c r="G14" s="5">
        <v>0</v>
      </c>
      <c r="H14" s="7"/>
      <c r="I14" s="7">
        <f t="shared" si="0"/>
        <v>0</v>
      </c>
    </row>
    <row r="15" spans="2:11" ht="30" customHeight="1" x14ac:dyDescent="0.25">
      <c r="B15" s="84"/>
      <c r="C15" s="85"/>
      <c r="D15" s="55"/>
      <c r="E15" s="5">
        <v>0</v>
      </c>
      <c r="F15" s="6">
        <v>0</v>
      </c>
      <c r="G15" s="5">
        <v>0</v>
      </c>
      <c r="H15" s="7"/>
      <c r="I15" s="7">
        <f t="shared" si="0"/>
        <v>0</v>
      </c>
    </row>
    <row r="16" spans="2:11" ht="27.75" customHeight="1" x14ac:dyDescent="0.25">
      <c r="B16" s="94" t="s">
        <v>24</v>
      </c>
      <c r="C16" s="95"/>
      <c r="D16" s="95"/>
      <c r="E16" s="95"/>
      <c r="F16" s="95"/>
      <c r="G16" s="95"/>
      <c r="H16" s="95"/>
      <c r="I16" s="96"/>
    </row>
    <row r="17" spans="2:9" ht="5.25" customHeight="1" x14ac:dyDescent="0.25"/>
    <row r="18" spans="2:9" ht="21" customHeight="1" x14ac:dyDescent="0.25">
      <c r="B18" s="92" t="s">
        <v>35</v>
      </c>
      <c r="C18" s="93"/>
      <c r="D18" s="93"/>
      <c r="E18" s="93"/>
      <c r="F18" s="93"/>
      <c r="G18" s="93"/>
      <c r="H18" s="93"/>
      <c r="I18" s="44">
        <f>SUM(I19:I20)</f>
        <v>0</v>
      </c>
    </row>
    <row r="19" spans="2:9" ht="25.5" customHeight="1" x14ac:dyDescent="0.25">
      <c r="B19" s="84"/>
      <c r="C19" s="85"/>
      <c r="D19" s="4"/>
      <c r="E19" s="5">
        <v>0</v>
      </c>
      <c r="F19" s="6">
        <v>0</v>
      </c>
      <c r="G19" s="5">
        <v>0</v>
      </c>
      <c r="H19" s="4"/>
      <c r="I19" s="7">
        <f>E19*F19*G19</f>
        <v>0</v>
      </c>
    </row>
    <row r="20" spans="2:9" ht="20.25" customHeight="1" x14ac:dyDescent="0.25">
      <c r="B20" s="84"/>
      <c r="C20" s="85"/>
      <c r="D20" s="4"/>
      <c r="E20" s="5">
        <v>0</v>
      </c>
      <c r="F20" s="6">
        <v>0</v>
      </c>
      <c r="G20" s="5">
        <v>0</v>
      </c>
      <c r="H20" s="4"/>
      <c r="I20" s="7">
        <f>E20*F20*G20</f>
        <v>0</v>
      </c>
    </row>
    <row r="21" spans="2:9" ht="24.75" customHeight="1" x14ac:dyDescent="0.25">
      <c r="B21" s="94" t="s">
        <v>24</v>
      </c>
      <c r="C21" s="95"/>
      <c r="D21" s="95"/>
      <c r="E21" s="95"/>
      <c r="F21" s="95"/>
      <c r="G21" s="95"/>
      <c r="H21" s="95"/>
      <c r="I21" s="96"/>
    </row>
    <row r="22" spans="2:9" ht="5.25" customHeight="1" x14ac:dyDescent="0.25"/>
    <row r="23" spans="2:9" ht="28.5" customHeight="1" x14ac:dyDescent="0.25">
      <c r="B23" s="92" t="s">
        <v>36</v>
      </c>
      <c r="C23" s="93"/>
      <c r="D23" s="93"/>
      <c r="E23" s="93"/>
      <c r="F23" s="93"/>
      <c r="G23" s="93"/>
      <c r="H23" s="93"/>
      <c r="I23" s="44">
        <f>SUM(I24:I25)</f>
        <v>0</v>
      </c>
    </row>
    <row r="24" spans="2:9" ht="23.25" customHeight="1" x14ac:dyDescent="0.25">
      <c r="B24" s="84"/>
      <c r="C24" s="85"/>
      <c r="D24" s="4"/>
      <c r="E24" s="5">
        <v>0</v>
      </c>
      <c r="F24" s="6">
        <v>0</v>
      </c>
      <c r="G24" s="5">
        <v>0</v>
      </c>
      <c r="H24" s="4"/>
      <c r="I24" s="7">
        <f>E24*F24*G24</f>
        <v>0</v>
      </c>
    </row>
    <row r="25" spans="2:9" ht="23.25" customHeight="1" x14ac:dyDescent="0.25">
      <c r="B25" s="84"/>
      <c r="C25" s="85"/>
      <c r="D25" s="4"/>
      <c r="E25" s="5">
        <v>0</v>
      </c>
      <c r="F25" s="6">
        <v>0</v>
      </c>
      <c r="G25" s="5">
        <v>0</v>
      </c>
      <c r="H25" s="4"/>
      <c r="I25" s="7">
        <f>E25*F25*G25</f>
        <v>0</v>
      </c>
    </row>
    <row r="26" spans="2:9" ht="28.5" customHeight="1" x14ac:dyDescent="0.25">
      <c r="B26" s="94" t="s">
        <v>24</v>
      </c>
      <c r="C26" s="95"/>
      <c r="D26" s="95"/>
      <c r="E26" s="95"/>
      <c r="F26" s="95"/>
      <c r="G26" s="95"/>
      <c r="H26" s="95"/>
      <c r="I26" s="96"/>
    </row>
    <row r="27" spans="2:9" ht="5.25" customHeight="1" x14ac:dyDescent="0.25">
      <c r="B27" s="48"/>
      <c r="C27" s="48"/>
      <c r="E27" s="48"/>
      <c r="F27" s="38"/>
      <c r="G27" s="48"/>
      <c r="I27" s="49"/>
    </row>
    <row r="28" spans="2:9" ht="23.25" customHeight="1" x14ac:dyDescent="0.25">
      <c r="B28" s="92" t="s">
        <v>53</v>
      </c>
      <c r="C28" s="93"/>
      <c r="D28" s="93"/>
      <c r="E28" s="93"/>
      <c r="F28" s="93"/>
      <c r="G28" s="93"/>
      <c r="H28" s="93"/>
      <c r="I28" s="44">
        <f>SUM(I29:I30)</f>
        <v>0</v>
      </c>
    </row>
    <row r="29" spans="2:9" ht="23.25" customHeight="1" x14ac:dyDescent="0.25">
      <c r="B29" s="84"/>
      <c r="C29" s="85"/>
      <c r="D29" s="4"/>
      <c r="E29" s="5">
        <v>0</v>
      </c>
      <c r="F29" s="6">
        <v>0</v>
      </c>
      <c r="G29" s="5">
        <v>0</v>
      </c>
      <c r="H29" s="4"/>
      <c r="I29" s="7">
        <f>E29*F29*G29</f>
        <v>0</v>
      </c>
    </row>
    <row r="30" spans="2:9" ht="23.25" customHeight="1" x14ac:dyDescent="0.25">
      <c r="B30" s="84"/>
      <c r="C30" s="85"/>
      <c r="D30" s="4"/>
      <c r="E30" s="5">
        <v>0</v>
      </c>
      <c r="F30" s="6">
        <v>0</v>
      </c>
      <c r="G30" s="5">
        <v>0</v>
      </c>
      <c r="H30" s="4"/>
      <c r="I30" s="7">
        <f>E30*F30*G30</f>
        <v>0</v>
      </c>
    </row>
    <row r="31" spans="2:9" ht="25.5" customHeight="1" x14ac:dyDescent="0.25">
      <c r="B31" s="94" t="s">
        <v>24</v>
      </c>
      <c r="C31" s="95"/>
      <c r="D31" s="95"/>
      <c r="E31" s="95"/>
      <c r="F31" s="95"/>
      <c r="G31" s="95"/>
      <c r="H31" s="95"/>
      <c r="I31" s="96"/>
    </row>
    <row r="32" spans="2:9" ht="5.25" customHeight="1" x14ac:dyDescent="0.25">
      <c r="B32" s="48"/>
      <c r="C32" s="48"/>
      <c r="E32" s="48"/>
      <c r="F32" s="38"/>
      <c r="G32" s="48"/>
      <c r="I32" s="49"/>
    </row>
    <row r="33" spans="2:11" ht="23.25" customHeight="1" x14ac:dyDescent="0.25">
      <c r="B33" s="92" t="s">
        <v>54</v>
      </c>
      <c r="C33" s="93"/>
      <c r="D33" s="93"/>
      <c r="E33" s="93"/>
      <c r="F33" s="93"/>
      <c r="G33" s="93"/>
      <c r="H33" s="93"/>
      <c r="I33" s="44">
        <f>SUM(I34:I35)</f>
        <v>0</v>
      </c>
    </row>
    <row r="34" spans="2:11" ht="23.25" customHeight="1" x14ac:dyDescent="0.25">
      <c r="B34" s="84"/>
      <c r="C34" s="85"/>
      <c r="D34" s="4"/>
      <c r="E34" s="5">
        <v>0</v>
      </c>
      <c r="F34" s="6">
        <v>0</v>
      </c>
      <c r="G34" s="5">
        <v>0</v>
      </c>
      <c r="H34" s="4"/>
      <c r="I34" s="7">
        <f>E34*F34*G34</f>
        <v>0</v>
      </c>
    </row>
    <row r="35" spans="2:11" ht="23.25" customHeight="1" x14ac:dyDescent="0.25">
      <c r="B35" s="84"/>
      <c r="C35" s="85"/>
      <c r="D35" s="4"/>
      <c r="E35" s="5">
        <v>0</v>
      </c>
      <c r="F35" s="6">
        <v>0</v>
      </c>
      <c r="G35" s="5">
        <v>0</v>
      </c>
      <c r="H35" s="4"/>
      <c r="I35" s="7">
        <f>E35*F35*G35</f>
        <v>0</v>
      </c>
    </row>
    <row r="36" spans="2:11" ht="39.75" customHeight="1" x14ac:dyDescent="0.25">
      <c r="B36" s="94" t="s">
        <v>24</v>
      </c>
      <c r="C36" s="95"/>
      <c r="D36" s="95"/>
      <c r="E36" s="95"/>
      <c r="F36" s="95"/>
      <c r="G36" s="95"/>
      <c r="H36" s="95"/>
      <c r="I36" s="96"/>
    </row>
    <row r="37" spans="2:11" ht="23.25" customHeight="1" x14ac:dyDescent="0.25">
      <c r="B37" s="48"/>
      <c r="C37" s="48"/>
      <c r="E37" s="48"/>
      <c r="F37" s="38"/>
      <c r="G37" s="48"/>
      <c r="I37" s="49"/>
    </row>
    <row r="38" spans="2:11" ht="24.75" customHeight="1" x14ac:dyDescent="0.25"/>
    <row r="40" spans="2:11" x14ac:dyDescent="0.25">
      <c r="H40" s="15"/>
      <c r="K40" s="15"/>
    </row>
    <row r="41" spans="2:11" x14ac:dyDescent="0.25">
      <c r="H41" s="15"/>
      <c r="K41" s="15"/>
    </row>
    <row r="42" spans="2:11" x14ac:dyDescent="0.25">
      <c r="H42" s="15"/>
      <c r="K42" s="15"/>
    </row>
    <row r="43" spans="2:11" x14ac:dyDescent="0.25">
      <c r="H43" s="15"/>
      <c r="K43" s="15"/>
    </row>
    <row r="44" spans="2:11" x14ac:dyDescent="0.25">
      <c r="H44" s="15"/>
      <c r="K44" s="15"/>
    </row>
  </sheetData>
  <mergeCells count="26">
    <mergeCell ref="B12:C12"/>
    <mergeCell ref="C4:I4"/>
    <mergeCell ref="C6:I6"/>
    <mergeCell ref="C8:F8"/>
    <mergeCell ref="B10:C10"/>
    <mergeCell ref="B11:H11"/>
    <mergeCell ref="B26:I26"/>
    <mergeCell ref="B13:C13"/>
    <mergeCell ref="B14:C14"/>
    <mergeCell ref="B15:C15"/>
    <mergeCell ref="B16:I16"/>
    <mergeCell ref="B18:H18"/>
    <mergeCell ref="B19:C19"/>
    <mergeCell ref="B20:C20"/>
    <mergeCell ref="B21:I21"/>
    <mergeCell ref="B23:H23"/>
    <mergeCell ref="B24:C24"/>
    <mergeCell ref="B25:C25"/>
    <mergeCell ref="B35:C35"/>
    <mergeCell ref="B36:I36"/>
    <mergeCell ref="B28:H28"/>
    <mergeCell ref="B29:C29"/>
    <mergeCell ref="B30:C30"/>
    <mergeCell ref="B31:I31"/>
    <mergeCell ref="B33:H33"/>
    <mergeCell ref="B34:C34"/>
  </mergeCells>
  <phoneticPr fontId="3" type="noConversion"/>
  <pageMargins left="0.70866141732283472" right="0.70866141732283472" top="0.74803149606299213" bottom="0.74803149606299213" header="0.31496062992125984" footer="0.31496062992125984"/>
  <pageSetup scale="76" fitToHeight="0" orientation="portrait" r:id="rId1"/>
  <headerFooter>
    <oddFooter>&amp;R&amp;P</oddFooter>
  </headerFooter>
  <rowBreaks count="1" manualBreakCount="1">
    <brk id="35" max="8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B6108-602A-4E6F-943A-EC98D9A477B0}">
  <sheetPr>
    <pageSetUpPr fitToPage="1"/>
  </sheetPr>
  <dimension ref="B1:S39"/>
  <sheetViews>
    <sheetView showGridLines="0" topLeftCell="A7" zoomScaleNormal="100" zoomScaleSheetLayoutView="85" workbookViewId="0">
      <selection activeCell="M12" sqref="M12"/>
    </sheetView>
  </sheetViews>
  <sheetFormatPr baseColWidth="10" defaultColWidth="11.42578125" defaultRowHeight="15" x14ac:dyDescent="0.25"/>
  <cols>
    <col min="1" max="1" width="0.7109375" style="1" customWidth="1"/>
    <col min="2" max="2" width="18.42578125" style="1" customWidth="1"/>
    <col min="3" max="3" width="21.7109375" style="1" customWidth="1"/>
    <col min="4" max="4" width="16.710937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5.28515625" style="1" customWidth="1"/>
    <col min="9" max="9" width="17.85546875" style="2" customWidth="1"/>
    <col min="10" max="10" width="7.7109375" style="1" customWidth="1"/>
    <col min="11" max="16384" width="11.42578125" style="1"/>
  </cols>
  <sheetData>
    <row r="1" spans="2:11" ht="15" customHeight="1" x14ac:dyDescent="0.25"/>
    <row r="2" spans="2:11" ht="126.75" customHeight="1" x14ac:dyDescent="0.25"/>
    <row r="3" spans="2:11" ht="15" customHeight="1" x14ac:dyDescent="0.25"/>
    <row r="4" spans="2:11" ht="36.75" customHeight="1" x14ac:dyDescent="0.25">
      <c r="B4" s="40" t="s">
        <v>3</v>
      </c>
      <c r="C4" s="104" t="str">
        <f>CALENDARIZADO!C6</f>
        <v>Promoción de la Educación Cívica y Cultura Democrática</v>
      </c>
      <c r="D4" s="104"/>
      <c r="E4" s="104"/>
      <c r="F4" s="104"/>
      <c r="G4" s="104"/>
      <c r="H4" s="104"/>
      <c r="I4" s="104"/>
    </row>
    <row r="5" spans="2:11" ht="9.9499999999999993" customHeight="1" x14ac:dyDescent="0.25">
      <c r="B5" s="42"/>
    </row>
    <row r="6" spans="2:11" ht="27" customHeight="1" x14ac:dyDescent="0.25">
      <c r="B6" s="40" t="s">
        <v>0</v>
      </c>
      <c r="C6" s="77" t="s">
        <v>63</v>
      </c>
      <c r="D6" s="77"/>
      <c r="E6" s="77"/>
      <c r="F6" s="77"/>
      <c r="G6" s="77"/>
      <c r="H6" s="77"/>
      <c r="I6" s="77"/>
    </row>
    <row r="7" spans="2:11" ht="9.9499999999999993" customHeight="1" x14ac:dyDescent="0.25">
      <c r="B7" s="42"/>
    </row>
    <row r="8" spans="2:11" ht="27" customHeight="1" x14ac:dyDescent="0.25">
      <c r="B8" s="40" t="s">
        <v>1</v>
      </c>
      <c r="C8" s="106" t="s">
        <v>73</v>
      </c>
      <c r="D8" s="106"/>
      <c r="E8" s="106"/>
      <c r="F8" s="106"/>
      <c r="H8" s="40" t="s">
        <v>2</v>
      </c>
      <c r="I8" s="43">
        <f>I11+I16+I22+I28</f>
        <v>0</v>
      </c>
    </row>
    <row r="9" spans="2:11" ht="9.9499999999999993" customHeight="1" x14ac:dyDescent="0.25"/>
    <row r="10" spans="2:11" s="3" customFormat="1" ht="42.75" customHeight="1" x14ac:dyDescent="0.25">
      <c r="B10" s="82" t="s">
        <v>9</v>
      </c>
      <c r="C10" s="83"/>
      <c r="D10" s="31" t="s">
        <v>4</v>
      </c>
      <c r="E10" s="31" t="s">
        <v>7</v>
      </c>
      <c r="F10" s="31" t="s">
        <v>6</v>
      </c>
      <c r="G10" s="31" t="s">
        <v>10</v>
      </c>
      <c r="H10" s="31" t="s">
        <v>5</v>
      </c>
      <c r="I10" s="32" t="s">
        <v>2</v>
      </c>
      <c r="J10" s="17"/>
    </row>
    <row r="11" spans="2:11" s="3" customFormat="1" ht="24.75" customHeight="1" x14ac:dyDescent="0.25">
      <c r="B11" s="92" t="s">
        <v>25</v>
      </c>
      <c r="C11" s="93"/>
      <c r="D11" s="93"/>
      <c r="E11" s="93"/>
      <c r="F11" s="93"/>
      <c r="G11" s="93"/>
      <c r="H11" s="93"/>
      <c r="I11" s="35">
        <f>SUM(I12:I13)</f>
        <v>0</v>
      </c>
    </row>
    <row r="12" spans="2:11" ht="24" customHeight="1" x14ac:dyDescent="0.25">
      <c r="B12" s="84"/>
      <c r="C12" s="85"/>
      <c r="D12" s="5"/>
      <c r="E12" s="5">
        <v>0</v>
      </c>
      <c r="F12" s="6">
        <v>0</v>
      </c>
      <c r="G12" s="5">
        <v>0</v>
      </c>
      <c r="H12" s="7"/>
      <c r="I12" s="6">
        <f>E12*F12*G12</f>
        <v>0</v>
      </c>
      <c r="K12" s="2"/>
    </row>
    <row r="13" spans="2:11" ht="30" customHeight="1" x14ac:dyDescent="0.25">
      <c r="B13" s="84"/>
      <c r="C13" s="85"/>
      <c r="D13" s="5"/>
      <c r="E13" s="5">
        <v>0</v>
      </c>
      <c r="F13" s="6">
        <v>0</v>
      </c>
      <c r="G13" s="5">
        <v>0</v>
      </c>
      <c r="H13" s="4"/>
      <c r="I13" s="6">
        <f>E13*F13*G13</f>
        <v>0</v>
      </c>
    </row>
    <row r="14" spans="2:11" ht="30" customHeight="1" x14ac:dyDescent="0.25">
      <c r="B14" s="94" t="s">
        <v>24</v>
      </c>
      <c r="C14" s="95"/>
      <c r="D14" s="95"/>
      <c r="E14" s="95"/>
      <c r="F14" s="95"/>
      <c r="G14" s="95"/>
      <c r="H14" s="95"/>
      <c r="I14" s="96"/>
    </row>
    <row r="15" spans="2:11" ht="5.25" customHeight="1" x14ac:dyDescent="0.25"/>
    <row r="16" spans="2:11" s="3" customFormat="1" ht="24.75" customHeight="1" x14ac:dyDescent="0.25">
      <c r="B16" s="92" t="s">
        <v>26</v>
      </c>
      <c r="C16" s="93"/>
      <c r="D16" s="93"/>
      <c r="E16" s="93"/>
      <c r="F16" s="93"/>
      <c r="G16" s="93"/>
      <c r="H16" s="105"/>
      <c r="I16" s="34">
        <f>SUM(I17:I19)</f>
        <v>0</v>
      </c>
    </row>
    <row r="17" spans="2:19" ht="25.5" customHeight="1" x14ac:dyDescent="0.25">
      <c r="B17" s="84"/>
      <c r="C17" s="85"/>
      <c r="D17" s="4"/>
      <c r="E17" s="5">
        <v>0</v>
      </c>
      <c r="F17" s="6">
        <v>0</v>
      </c>
      <c r="G17" s="5">
        <v>0</v>
      </c>
      <c r="H17" s="4"/>
      <c r="I17" s="6">
        <f>E17*F17*G17</f>
        <v>0</v>
      </c>
    </row>
    <row r="18" spans="2:19" ht="20.25" customHeight="1" x14ac:dyDescent="0.25">
      <c r="B18" s="84"/>
      <c r="C18" s="85"/>
      <c r="D18" s="4"/>
      <c r="E18" s="5">
        <v>0</v>
      </c>
      <c r="F18" s="6">
        <v>0</v>
      </c>
      <c r="G18" s="5">
        <v>0</v>
      </c>
      <c r="H18" s="4"/>
      <c r="I18" s="6">
        <f t="shared" ref="I18:I19" si="0">E18*F18*G18</f>
        <v>0</v>
      </c>
    </row>
    <row r="19" spans="2:19" ht="20.25" customHeight="1" x14ac:dyDescent="0.25">
      <c r="B19" s="84"/>
      <c r="C19" s="85"/>
      <c r="D19" s="4"/>
      <c r="E19" s="5">
        <v>0</v>
      </c>
      <c r="F19" s="6">
        <v>0</v>
      </c>
      <c r="G19" s="5">
        <v>0</v>
      </c>
      <c r="H19" s="4"/>
      <c r="I19" s="6">
        <f t="shared" si="0"/>
        <v>0</v>
      </c>
    </row>
    <row r="20" spans="2:19" ht="30" customHeight="1" x14ac:dyDescent="0.25">
      <c r="B20" s="94" t="s">
        <v>24</v>
      </c>
      <c r="C20" s="95"/>
      <c r="D20" s="95"/>
      <c r="E20" s="95"/>
      <c r="F20" s="95"/>
      <c r="G20" s="95"/>
      <c r="H20" s="95"/>
      <c r="I20" s="96"/>
    </row>
    <row r="21" spans="2:19" ht="5.25" customHeight="1" x14ac:dyDescent="0.25"/>
    <row r="22" spans="2:19" s="3" customFormat="1" ht="24.75" customHeight="1" x14ac:dyDescent="0.25">
      <c r="B22" s="92" t="s">
        <v>27</v>
      </c>
      <c r="C22" s="93"/>
      <c r="D22" s="93"/>
      <c r="E22" s="93"/>
      <c r="F22" s="93"/>
      <c r="G22" s="93"/>
      <c r="H22" s="105"/>
      <c r="I22" s="34">
        <f>SUM(I23:I25)</f>
        <v>0</v>
      </c>
    </row>
    <row r="23" spans="2:19" ht="23.25" customHeight="1" x14ac:dyDescent="0.25">
      <c r="B23" s="108"/>
      <c r="C23" s="109"/>
      <c r="D23" s="4"/>
      <c r="E23" s="47">
        <v>0</v>
      </c>
      <c r="F23" s="6">
        <v>0</v>
      </c>
      <c r="G23" s="47">
        <v>0</v>
      </c>
      <c r="H23" s="4"/>
      <c r="I23" s="6">
        <f>E23*F23*G23</f>
        <v>0</v>
      </c>
    </row>
    <row r="24" spans="2:19" ht="23.25" customHeight="1" x14ac:dyDescent="0.25">
      <c r="B24" s="108"/>
      <c r="C24" s="109"/>
      <c r="D24" s="4"/>
      <c r="E24" s="47">
        <v>0</v>
      </c>
      <c r="F24" s="6">
        <v>0</v>
      </c>
      <c r="G24" s="47">
        <v>0</v>
      </c>
      <c r="H24" s="4"/>
      <c r="I24" s="6">
        <f t="shared" ref="I24:I25" si="1">E24*F24*G24</f>
        <v>0</v>
      </c>
    </row>
    <row r="25" spans="2:19" ht="23.25" customHeight="1" x14ac:dyDescent="0.25">
      <c r="B25" s="108"/>
      <c r="C25" s="109"/>
      <c r="D25" s="4"/>
      <c r="E25" s="47">
        <v>0</v>
      </c>
      <c r="F25" s="6">
        <v>0</v>
      </c>
      <c r="G25" s="47">
        <v>0</v>
      </c>
      <c r="H25" s="4"/>
      <c r="I25" s="6">
        <f t="shared" si="1"/>
        <v>0</v>
      </c>
    </row>
    <row r="26" spans="2:19" ht="30" customHeight="1" x14ac:dyDescent="0.25">
      <c r="B26" s="107" t="s">
        <v>34</v>
      </c>
      <c r="C26" s="107"/>
      <c r="D26" s="107"/>
      <c r="E26" s="107"/>
      <c r="F26" s="107"/>
      <c r="G26" s="107"/>
      <c r="H26" s="107"/>
      <c r="I26" s="107"/>
    </row>
    <row r="27" spans="2:19" ht="5.25" customHeight="1" x14ac:dyDescent="0.25"/>
    <row r="28" spans="2:19" ht="27.75" customHeight="1" x14ac:dyDescent="0.25">
      <c r="B28" s="92" t="s">
        <v>28</v>
      </c>
      <c r="C28" s="93"/>
      <c r="D28" s="93"/>
      <c r="E28" s="93"/>
      <c r="F28" s="93"/>
      <c r="G28" s="93"/>
      <c r="H28" s="105"/>
      <c r="I28" s="34">
        <f>SUM(I29:I31)</f>
        <v>0</v>
      </c>
      <c r="S28" s="1" t="s">
        <v>52</v>
      </c>
    </row>
    <row r="29" spans="2:19" ht="21.75" customHeight="1" x14ac:dyDescent="0.25">
      <c r="B29" s="84"/>
      <c r="C29" s="85"/>
      <c r="D29" s="4"/>
      <c r="E29" s="47">
        <v>0</v>
      </c>
      <c r="F29" s="6">
        <v>0</v>
      </c>
      <c r="G29" s="47">
        <v>0</v>
      </c>
      <c r="H29" s="4"/>
      <c r="I29" s="6">
        <f>E29*F29*G29</f>
        <v>0</v>
      </c>
    </row>
    <row r="30" spans="2:19" ht="21.75" customHeight="1" x14ac:dyDescent="0.25">
      <c r="B30" s="84"/>
      <c r="C30" s="85"/>
      <c r="D30" s="4"/>
      <c r="E30" s="47">
        <v>0</v>
      </c>
      <c r="F30" s="6">
        <v>0</v>
      </c>
      <c r="G30" s="47">
        <v>0</v>
      </c>
      <c r="H30" s="4"/>
      <c r="I30" s="6">
        <f t="shared" ref="I30:I31" si="2">E30*F30*G30</f>
        <v>0</v>
      </c>
    </row>
    <row r="31" spans="2:19" ht="21.75" customHeight="1" x14ac:dyDescent="0.25">
      <c r="B31" s="84"/>
      <c r="C31" s="85"/>
      <c r="D31" s="4"/>
      <c r="E31" s="47">
        <v>0</v>
      </c>
      <c r="F31" s="6">
        <v>0</v>
      </c>
      <c r="G31" s="47">
        <v>0</v>
      </c>
      <c r="H31" s="4"/>
      <c r="I31" s="6">
        <f t="shared" si="2"/>
        <v>0</v>
      </c>
    </row>
    <row r="32" spans="2:19" ht="27.75" customHeight="1" x14ac:dyDescent="0.25">
      <c r="B32" s="107" t="s">
        <v>24</v>
      </c>
      <c r="C32" s="107"/>
      <c r="D32" s="107"/>
      <c r="E32" s="107"/>
      <c r="F32" s="107"/>
      <c r="G32" s="107"/>
      <c r="H32" s="107"/>
      <c r="I32" s="107"/>
    </row>
    <row r="33" spans="8:12" x14ac:dyDescent="0.25">
      <c r="H33" s="15"/>
      <c r="I33" s="1"/>
      <c r="L33" s="15"/>
    </row>
    <row r="34" spans="8:12" x14ac:dyDescent="0.25">
      <c r="H34" s="15"/>
      <c r="I34" s="1"/>
      <c r="L34" s="15"/>
    </row>
    <row r="35" spans="8:12" x14ac:dyDescent="0.25">
      <c r="H35" s="15"/>
      <c r="I35" s="1"/>
      <c r="L35" s="15"/>
    </row>
    <row r="36" spans="8:12" x14ac:dyDescent="0.25">
      <c r="H36" s="15"/>
      <c r="I36" s="1"/>
      <c r="L36" s="15"/>
    </row>
    <row r="37" spans="8:12" x14ac:dyDescent="0.25">
      <c r="H37" s="15"/>
      <c r="I37" s="1"/>
      <c r="L37" s="15"/>
    </row>
    <row r="38" spans="8:12" x14ac:dyDescent="0.25">
      <c r="H38" s="15"/>
      <c r="I38" s="1"/>
      <c r="L38" s="15"/>
    </row>
    <row r="39" spans="8:12" x14ac:dyDescent="0.25">
      <c r="H39" s="15"/>
      <c r="I39" s="1"/>
      <c r="L39" s="15"/>
    </row>
  </sheetData>
  <mergeCells count="23">
    <mergeCell ref="B20:I20"/>
    <mergeCell ref="B32:I32"/>
    <mergeCell ref="B26:I26"/>
    <mergeCell ref="B19:C19"/>
    <mergeCell ref="B22:H22"/>
    <mergeCell ref="B23:C23"/>
    <mergeCell ref="B24:C24"/>
    <mergeCell ref="B25:C25"/>
    <mergeCell ref="B28:H28"/>
    <mergeCell ref="B29:C29"/>
    <mergeCell ref="B30:C30"/>
    <mergeCell ref="B31:C31"/>
    <mergeCell ref="C4:I4"/>
    <mergeCell ref="C6:I6"/>
    <mergeCell ref="B17:C17"/>
    <mergeCell ref="B18:C18"/>
    <mergeCell ref="B16:H16"/>
    <mergeCell ref="C8:F8"/>
    <mergeCell ref="B11:H11"/>
    <mergeCell ref="B14:I14"/>
    <mergeCell ref="B10:C10"/>
    <mergeCell ref="B12:C12"/>
    <mergeCell ref="B13:C13"/>
  </mergeCells>
  <pageMargins left="0.70866141732283461" right="0.70866141732283461" top="0.74803149606299213" bottom="0.74803149606299213" header="0.31496062992125984" footer="0.31496062992125984"/>
  <pageSetup scale="72" fitToHeight="0" orientation="portrait" verticalDpi="0" r:id="rId1"/>
  <headerFooter>
    <oddFooter>&amp;R&amp;P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A5D11-E2D4-4F07-A5CF-1F9DC1D36730}">
  <sheetPr>
    <pageSetUpPr fitToPage="1"/>
  </sheetPr>
  <dimension ref="B1:S39"/>
  <sheetViews>
    <sheetView showGridLines="0" topLeftCell="A7" zoomScaleNormal="100" zoomScaleSheetLayoutView="85" workbookViewId="0">
      <selection activeCell="C8" sqref="C8:F8"/>
    </sheetView>
  </sheetViews>
  <sheetFormatPr baseColWidth="10" defaultColWidth="11.42578125" defaultRowHeight="15" x14ac:dyDescent="0.25"/>
  <cols>
    <col min="1" max="1" width="0.7109375" style="1" customWidth="1"/>
    <col min="2" max="2" width="18.42578125" style="1" customWidth="1"/>
    <col min="3" max="3" width="21.7109375" style="1" customWidth="1"/>
    <col min="4" max="4" width="16.710937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5.28515625" style="1" customWidth="1"/>
    <col min="9" max="9" width="17.85546875" style="2" customWidth="1"/>
    <col min="10" max="10" width="7.7109375" style="1" customWidth="1"/>
    <col min="11" max="16384" width="11.42578125" style="1"/>
  </cols>
  <sheetData>
    <row r="1" spans="2:11" ht="15" customHeight="1" x14ac:dyDescent="0.25"/>
    <row r="2" spans="2:11" ht="126.75" customHeight="1" x14ac:dyDescent="0.25"/>
    <row r="3" spans="2:11" ht="15" customHeight="1" x14ac:dyDescent="0.25"/>
    <row r="4" spans="2:11" ht="36.75" customHeight="1" x14ac:dyDescent="0.25">
      <c r="B4" s="40" t="s">
        <v>3</v>
      </c>
      <c r="C4" s="104" t="str">
        <f>CALENDARIZADO!C6</f>
        <v>Promoción de la Educación Cívica y Cultura Democrática</v>
      </c>
      <c r="D4" s="104"/>
      <c r="E4" s="104"/>
      <c r="F4" s="104"/>
      <c r="G4" s="104"/>
      <c r="H4" s="104"/>
      <c r="I4" s="104"/>
    </row>
    <row r="5" spans="2:11" ht="9.9499999999999993" customHeight="1" x14ac:dyDescent="0.25">
      <c r="B5" s="42"/>
    </row>
    <row r="6" spans="2:11" ht="27" customHeight="1" x14ac:dyDescent="0.25">
      <c r="B6" s="40" t="s">
        <v>0</v>
      </c>
      <c r="C6" s="77" t="s">
        <v>63</v>
      </c>
      <c r="D6" s="77"/>
      <c r="E6" s="77"/>
      <c r="F6" s="77"/>
      <c r="G6" s="77"/>
      <c r="H6" s="77"/>
      <c r="I6" s="77"/>
    </row>
    <row r="7" spans="2:11" ht="9.9499999999999993" customHeight="1" x14ac:dyDescent="0.25">
      <c r="B7" s="42"/>
    </row>
    <row r="8" spans="2:11" ht="27" customHeight="1" x14ac:dyDescent="0.25">
      <c r="B8" s="40" t="s">
        <v>1</v>
      </c>
      <c r="C8" s="106" t="s">
        <v>74</v>
      </c>
      <c r="D8" s="106"/>
      <c r="E8" s="106"/>
      <c r="F8" s="106"/>
      <c r="H8" s="40" t="s">
        <v>2</v>
      </c>
      <c r="I8" s="43">
        <f>I11+I16+I22+I28</f>
        <v>0</v>
      </c>
    </row>
    <row r="9" spans="2:11" ht="9.9499999999999993" customHeight="1" x14ac:dyDescent="0.25"/>
    <row r="10" spans="2:11" s="3" customFormat="1" ht="42.75" customHeight="1" x14ac:dyDescent="0.25">
      <c r="B10" s="82" t="s">
        <v>9</v>
      </c>
      <c r="C10" s="83"/>
      <c r="D10" s="31" t="s">
        <v>4</v>
      </c>
      <c r="E10" s="31" t="s">
        <v>7</v>
      </c>
      <c r="F10" s="31" t="s">
        <v>6</v>
      </c>
      <c r="G10" s="31" t="s">
        <v>10</v>
      </c>
      <c r="H10" s="31" t="s">
        <v>5</v>
      </c>
      <c r="I10" s="32" t="s">
        <v>2</v>
      </c>
      <c r="J10" s="17"/>
    </row>
    <row r="11" spans="2:11" s="3" customFormat="1" ht="24.75" customHeight="1" x14ac:dyDescent="0.25">
      <c r="B11" s="92" t="s">
        <v>25</v>
      </c>
      <c r="C11" s="93"/>
      <c r="D11" s="93"/>
      <c r="E11" s="93"/>
      <c r="F11" s="93"/>
      <c r="G11" s="93"/>
      <c r="H11" s="93"/>
      <c r="I11" s="35">
        <f>SUM(I12:I13)</f>
        <v>0</v>
      </c>
    </row>
    <row r="12" spans="2:11" ht="24" customHeight="1" x14ac:dyDescent="0.25">
      <c r="B12" s="84"/>
      <c r="C12" s="85"/>
      <c r="D12" s="5"/>
      <c r="E12" s="5">
        <v>0</v>
      </c>
      <c r="F12" s="6">
        <v>0</v>
      </c>
      <c r="G12" s="5">
        <v>0</v>
      </c>
      <c r="H12" s="7"/>
      <c r="I12" s="6">
        <f>E12*F12*G12</f>
        <v>0</v>
      </c>
      <c r="K12" s="2"/>
    </row>
    <row r="13" spans="2:11" ht="30" customHeight="1" x14ac:dyDescent="0.25">
      <c r="B13" s="84"/>
      <c r="C13" s="85"/>
      <c r="D13" s="5"/>
      <c r="E13" s="5">
        <v>0</v>
      </c>
      <c r="F13" s="6">
        <v>0</v>
      </c>
      <c r="G13" s="5">
        <v>0</v>
      </c>
      <c r="H13" s="4"/>
      <c r="I13" s="6">
        <f>E13*F13*G13</f>
        <v>0</v>
      </c>
    </row>
    <row r="14" spans="2:11" ht="30" customHeight="1" x14ac:dyDescent="0.25">
      <c r="B14" s="94" t="s">
        <v>24</v>
      </c>
      <c r="C14" s="95"/>
      <c r="D14" s="95"/>
      <c r="E14" s="95"/>
      <c r="F14" s="95"/>
      <c r="G14" s="95"/>
      <c r="H14" s="95"/>
      <c r="I14" s="96"/>
    </row>
    <row r="15" spans="2:11" ht="5.25" customHeight="1" x14ac:dyDescent="0.25"/>
    <row r="16" spans="2:11" s="3" customFormat="1" ht="24.75" customHeight="1" x14ac:dyDescent="0.25">
      <c r="B16" s="92" t="s">
        <v>26</v>
      </c>
      <c r="C16" s="93"/>
      <c r="D16" s="93"/>
      <c r="E16" s="93"/>
      <c r="F16" s="93"/>
      <c r="G16" s="93"/>
      <c r="H16" s="105"/>
      <c r="I16" s="34">
        <f>SUM(I17:I19)</f>
        <v>0</v>
      </c>
    </row>
    <row r="17" spans="2:19" ht="25.5" customHeight="1" x14ac:dyDescent="0.25">
      <c r="B17" s="84"/>
      <c r="C17" s="85"/>
      <c r="D17" s="4"/>
      <c r="E17" s="5">
        <v>0</v>
      </c>
      <c r="F17" s="6">
        <v>0</v>
      </c>
      <c r="G17" s="5">
        <v>0</v>
      </c>
      <c r="H17" s="4"/>
      <c r="I17" s="6">
        <f>E17*F17*G17</f>
        <v>0</v>
      </c>
    </row>
    <row r="18" spans="2:19" ht="20.25" customHeight="1" x14ac:dyDescent="0.25">
      <c r="B18" s="84"/>
      <c r="C18" s="85"/>
      <c r="D18" s="4"/>
      <c r="E18" s="5">
        <v>0</v>
      </c>
      <c r="F18" s="6">
        <v>0</v>
      </c>
      <c r="G18" s="5">
        <v>0</v>
      </c>
      <c r="H18" s="4"/>
      <c r="I18" s="6">
        <f t="shared" ref="I18:I19" si="0">E18*F18*G18</f>
        <v>0</v>
      </c>
    </row>
    <row r="19" spans="2:19" ht="20.25" customHeight="1" x14ac:dyDescent="0.25">
      <c r="B19" s="84"/>
      <c r="C19" s="85"/>
      <c r="D19" s="4"/>
      <c r="E19" s="5">
        <v>0</v>
      </c>
      <c r="F19" s="6">
        <v>0</v>
      </c>
      <c r="G19" s="5">
        <v>0</v>
      </c>
      <c r="H19" s="4"/>
      <c r="I19" s="6">
        <f t="shared" si="0"/>
        <v>0</v>
      </c>
    </row>
    <row r="20" spans="2:19" ht="30" customHeight="1" x14ac:dyDescent="0.25">
      <c r="B20" s="94" t="s">
        <v>24</v>
      </c>
      <c r="C20" s="95"/>
      <c r="D20" s="95"/>
      <c r="E20" s="95"/>
      <c r="F20" s="95"/>
      <c r="G20" s="95"/>
      <c r="H20" s="95"/>
      <c r="I20" s="96"/>
    </row>
    <row r="21" spans="2:19" ht="5.25" customHeight="1" x14ac:dyDescent="0.25"/>
    <row r="22" spans="2:19" s="3" customFormat="1" ht="24.75" customHeight="1" x14ac:dyDescent="0.25">
      <c r="B22" s="92" t="s">
        <v>27</v>
      </c>
      <c r="C22" s="93"/>
      <c r="D22" s="93"/>
      <c r="E22" s="93"/>
      <c r="F22" s="93"/>
      <c r="G22" s="93"/>
      <c r="H22" s="105"/>
      <c r="I22" s="34">
        <f>SUM(I23:I25)</f>
        <v>0</v>
      </c>
    </row>
    <row r="23" spans="2:19" ht="23.25" customHeight="1" x14ac:dyDescent="0.25">
      <c r="B23" s="108"/>
      <c r="C23" s="109"/>
      <c r="D23" s="4"/>
      <c r="E23" s="47">
        <v>0</v>
      </c>
      <c r="F23" s="6">
        <v>0</v>
      </c>
      <c r="G23" s="47">
        <v>0</v>
      </c>
      <c r="H23" s="4"/>
      <c r="I23" s="6">
        <f>E23*F23*G23</f>
        <v>0</v>
      </c>
    </row>
    <row r="24" spans="2:19" ht="23.25" customHeight="1" x14ac:dyDescent="0.25">
      <c r="B24" s="108"/>
      <c r="C24" s="109"/>
      <c r="D24" s="4"/>
      <c r="E24" s="47">
        <v>0</v>
      </c>
      <c r="F24" s="6">
        <v>0</v>
      </c>
      <c r="G24" s="47">
        <v>0</v>
      </c>
      <c r="H24" s="4"/>
      <c r="I24" s="6">
        <f t="shared" ref="I24:I25" si="1">E24*F24*G24</f>
        <v>0</v>
      </c>
    </row>
    <row r="25" spans="2:19" ht="23.25" customHeight="1" x14ac:dyDescent="0.25">
      <c r="B25" s="108"/>
      <c r="C25" s="109"/>
      <c r="D25" s="4"/>
      <c r="E25" s="47">
        <v>0</v>
      </c>
      <c r="F25" s="6">
        <v>0</v>
      </c>
      <c r="G25" s="47">
        <v>0</v>
      </c>
      <c r="H25" s="4"/>
      <c r="I25" s="6">
        <f t="shared" si="1"/>
        <v>0</v>
      </c>
    </row>
    <row r="26" spans="2:19" ht="30" customHeight="1" x14ac:dyDescent="0.25">
      <c r="B26" s="107" t="s">
        <v>34</v>
      </c>
      <c r="C26" s="107"/>
      <c r="D26" s="107"/>
      <c r="E26" s="107"/>
      <c r="F26" s="107"/>
      <c r="G26" s="107"/>
      <c r="H26" s="107"/>
      <c r="I26" s="107"/>
    </row>
    <row r="27" spans="2:19" ht="5.25" customHeight="1" x14ac:dyDescent="0.25"/>
    <row r="28" spans="2:19" ht="27.75" customHeight="1" x14ac:dyDescent="0.25">
      <c r="B28" s="92" t="s">
        <v>28</v>
      </c>
      <c r="C28" s="93"/>
      <c r="D28" s="93"/>
      <c r="E28" s="93"/>
      <c r="F28" s="93"/>
      <c r="G28" s="93"/>
      <c r="H28" s="105"/>
      <c r="I28" s="34">
        <f>SUM(I29:I31)</f>
        <v>0</v>
      </c>
      <c r="S28" s="1" t="s">
        <v>52</v>
      </c>
    </row>
    <row r="29" spans="2:19" ht="21.75" customHeight="1" x14ac:dyDescent="0.25">
      <c r="B29" s="84"/>
      <c r="C29" s="85"/>
      <c r="D29" s="4"/>
      <c r="E29" s="47">
        <v>0</v>
      </c>
      <c r="F29" s="6">
        <v>0</v>
      </c>
      <c r="G29" s="47">
        <v>0</v>
      </c>
      <c r="H29" s="4"/>
      <c r="I29" s="6">
        <f>E29*F29*G29</f>
        <v>0</v>
      </c>
    </row>
    <row r="30" spans="2:19" ht="21.75" customHeight="1" x14ac:dyDescent="0.25">
      <c r="B30" s="84"/>
      <c r="C30" s="85"/>
      <c r="D30" s="4"/>
      <c r="E30" s="47">
        <v>0</v>
      </c>
      <c r="F30" s="6">
        <v>0</v>
      </c>
      <c r="G30" s="47">
        <v>0</v>
      </c>
      <c r="H30" s="4"/>
      <c r="I30" s="6">
        <f t="shared" ref="I30:I31" si="2">E30*F30*G30</f>
        <v>0</v>
      </c>
    </row>
    <row r="31" spans="2:19" ht="21.75" customHeight="1" x14ac:dyDescent="0.25">
      <c r="B31" s="84"/>
      <c r="C31" s="85"/>
      <c r="D31" s="4"/>
      <c r="E31" s="47">
        <v>0</v>
      </c>
      <c r="F31" s="6">
        <v>0</v>
      </c>
      <c r="G31" s="47">
        <v>0</v>
      </c>
      <c r="H31" s="4"/>
      <c r="I31" s="6">
        <f t="shared" si="2"/>
        <v>0</v>
      </c>
    </row>
    <row r="32" spans="2:19" ht="27.75" customHeight="1" x14ac:dyDescent="0.25">
      <c r="B32" s="107" t="s">
        <v>24</v>
      </c>
      <c r="C32" s="107"/>
      <c r="D32" s="107"/>
      <c r="E32" s="107"/>
      <c r="F32" s="107"/>
      <c r="G32" s="107"/>
      <c r="H32" s="107"/>
      <c r="I32" s="107"/>
    </row>
    <row r="33" spans="8:12" x14ac:dyDescent="0.25">
      <c r="H33" s="15"/>
      <c r="I33" s="1"/>
      <c r="L33" s="15"/>
    </row>
    <row r="34" spans="8:12" x14ac:dyDescent="0.25">
      <c r="H34" s="15"/>
      <c r="I34" s="1"/>
      <c r="L34" s="15"/>
    </row>
    <row r="35" spans="8:12" x14ac:dyDescent="0.25">
      <c r="H35" s="15"/>
      <c r="I35" s="1"/>
      <c r="L35" s="15"/>
    </row>
    <row r="36" spans="8:12" x14ac:dyDescent="0.25">
      <c r="H36" s="15"/>
      <c r="I36" s="1"/>
      <c r="L36" s="15"/>
    </row>
    <row r="37" spans="8:12" x14ac:dyDescent="0.25">
      <c r="H37" s="15"/>
      <c r="I37" s="1"/>
      <c r="L37" s="15"/>
    </row>
    <row r="38" spans="8:12" x14ac:dyDescent="0.25">
      <c r="H38" s="15"/>
      <c r="I38" s="1"/>
      <c r="L38" s="15"/>
    </row>
    <row r="39" spans="8:12" x14ac:dyDescent="0.25">
      <c r="H39" s="15"/>
      <c r="I39" s="1"/>
      <c r="L39" s="15"/>
    </row>
  </sheetData>
  <mergeCells count="23">
    <mergeCell ref="B12:C12"/>
    <mergeCell ref="C4:I4"/>
    <mergeCell ref="C6:I6"/>
    <mergeCell ref="C8:F8"/>
    <mergeCell ref="B10:C10"/>
    <mergeCell ref="B11:H11"/>
    <mergeCell ref="B26:I26"/>
    <mergeCell ref="B13:C13"/>
    <mergeCell ref="B14:I14"/>
    <mergeCell ref="B16:H16"/>
    <mergeCell ref="B17:C17"/>
    <mergeCell ref="B18:C18"/>
    <mergeCell ref="B19:C19"/>
    <mergeCell ref="B20:I20"/>
    <mergeCell ref="B22:H22"/>
    <mergeCell ref="B23:C23"/>
    <mergeCell ref="B24:C24"/>
    <mergeCell ref="B25:C25"/>
    <mergeCell ref="B28:H28"/>
    <mergeCell ref="B29:C29"/>
    <mergeCell ref="B30:C30"/>
    <mergeCell ref="B31:C31"/>
    <mergeCell ref="B32:I32"/>
  </mergeCells>
  <pageMargins left="0.70866141732283461" right="0.70866141732283461" top="0.74803149606299213" bottom="0.74803149606299213" header="0.31496062992125984" footer="0.31496062992125984"/>
  <pageSetup scale="72" fitToHeight="0" orientation="portrait" verticalDpi="0" r:id="rId1"/>
  <headerFooter>
    <oddFooter>&amp;R&amp;P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79D9A-C4CC-4ACA-88E6-CF12E841E3FC}">
  <sheetPr>
    <pageSetUpPr fitToPage="1"/>
  </sheetPr>
  <dimension ref="B1:S33"/>
  <sheetViews>
    <sheetView showGridLines="0" topLeftCell="B1" zoomScaleNormal="100" zoomScaleSheetLayoutView="85" workbookViewId="0">
      <selection activeCell="C4" sqref="C4:I4"/>
    </sheetView>
  </sheetViews>
  <sheetFormatPr baseColWidth="10" defaultColWidth="11.42578125" defaultRowHeight="15" x14ac:dyDescent="0.25"/>
  <cols>
    <col min="1" max="1" width="2.7109375" style="1" customWidth="1"/>
    <col min="2" max="2" width="18.42578125" style="1" customWidth="1"/>
    <col min="3" max="3" width="21.7109375" style="1" customWidth="1"/>
    <col min="4" max="4" width="16.710937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5.28515625" style="1" customWidth="1"/>
    <col min="9" max="9" width="17.85546875" style="2" customWidth="1"/>
    <col min="10" max="10" width="16.42578125" style="1" customWidth="1"/>
    <col min="11" max="16384" width="11.42578125" style="1"/>
  </cols>
  <sheetData>
    <row r="1" spans="2:11" ht="15" customHeight="1" x14ac:dyDescent="0.25"/>
    <row r="2" spans="2:11" ht="126.75" customHeight="1" x14ac:dyDescent="0.25"/>
    <row r="3" spans="2:11" ht="15" customHeight="1" x14ac:dyDescent="0.25"/>
    <row r="4" spans="2:11" ht="36.75" customHeight="1" x14ac:dyDescent="0.25">
      <c r="B4" s="40" t="s">
        <v>154</v>
      </c>
      <c r="C4" s="104" t="str">
        <f>CALENDARIZADO!C6</f>
        <v>Promoción de la Educación Cívica y Cultura Democrática</v>
      </c>
      <c r="D4" s="104"/>
      <c r="E4" s="104"/>
      <c r="F4" s="104"/>
      <c r="G4" s="104"/>
      <c r="H4" s="104"/>
      <c r="I4" s="104"/>
    </row>
    <row r="5" spans="2:11" ht="9.9499999999999993" customHeight="1" x14ac:dyDescent="0.25">
      <c r="B5" s="42"/>
    </row>
    <row r="6" spans="2:11" ht="27" customHeight="1" x14ac:dyDescent="0.25">
      <c r="B6" s="40" t="s">
        <v>0</v>
      </c>
      <c r="C6" s="77" t="s">
        <v>63</v>
      </c>
      <c r="D6" s="77"/>
      <c r="E6" s="77"/>
      <c r="F6" s="77"/>
      <c r="G6" s="77"/>
      <c r="H6" s="77"/>
      <c r="I6" s="77"/>
    </row>
    <row r="7" spans="2:11" ht="9.9499999999999993" customHeight="1" x14ac:dyDescent="0.25">
      <c r="B7" s="42"/>
    </row>
    <row r="8" spans="2:11" ht="27" customHeight="1" x14ac:dyDescent="0.25">
      <c r="B8" s="40" t="s">
        <v>1</v>
      </c>
      <c r="C8" s="106" t="s">
        <v>75</v>
      </c>
      <c r="D8" s="106"/>
      <c r="E8" s="106"/>
      <c r="F8" s="106"/>
      <c r="H8" s="40" t="s">
        <v>2</v>
      </c>
      <c r="I8" s="43">
        <f>I11+I16+I20</f>
        <v>140500</v>
      </c>
    </row>
    <row r="9" spans="2:11" ht="9.9499999999999993" customHeight="1" x14ac:dyDescent="0.25"/>
    <row r="10" spans="2:11" s="3" customFormat="1" ht="42.75" customHeight="1" x14ac:dyDescent="0.25">
      <c r="B10" s="82" t="s">
        <v>9</v>
      </c>
      <c r="C10" s="83"/>
      <c r="D10" s="31" t="s">
        <v>4</v>
      </c>
      <c r="E10" s="31" t="s">
        <v>7</v>
      </c>
      <c r="F10" s="31" t="s">
        <v>6</v>
      </c>
      <c r="G10" s="31" t="s">
        <v>10</v>
      </c>
      <c r="H10" s="31" t="s">
        <v>5</v>
      </c>
      <c r="I10" s="32" t="s">
        <v>2</v>
      </c>
      <c r="J10" s="17"/>
    </row>
    <row r="11" spans="2:11" s="3" customFormat="1" ht="39.75" customHeight="1" x14ac:dyDescent="0.25">
      <c r="B11" s="97" t="s">
        <v>155</v>
      </c>
      <c r="C11" s="98"/>
      <c r="D11" s="98"/>
      <c r="E11" s="98"/>
      <c r="F11" s="98"/>
      <c r="G11" s="98"/>
      <c r="H11" s="103"/>
      <c r="I11" s="35">
        <f>SUM(I12:I13)</f>
        <v>130000</v>
      </c>
    </row>
    <row r="12" spans="2:11" ht="48.75" customHeight="1" x14ac:dyDescent="0.25">
      <c r="B12" s="101" t="s">
        <v>191</v>
      </c>
      <c r="C12" s="102"/>
      <c r="D12" s="5" t="s">
        <v>110</v>
      </c>
      <c r="E12" s="5">
        <v>100</v>
      </c>
      <c r="F12" s="6">
        <v>1000</v>
      </c>
      <c r="G12" s="5">
        <v>1</v>
      </c>
      <c r="H12" s="5" t="s">
        <v>111</v>
      </c>
      <c r="I12" s="6">
        <f>E12*F12*G12</f>
        <v>100000</v>
      </c>
      <c r="K12" s="2"/>
    </row>
    <row r="13" spans="2:11" ht="35.25" customHeight="1" x14ac:dyDescent="0.25">
      <c r="B13" s="101" t="s">
        <v>190</v>
      </c>
      <c r="C13" s="102"/>
      <c r="D13" s="5" t="s">
        <v>110</v>
      </c>
      <c r="E13" s="5">
        <v>1</v>
      </c>
      <c r="F13" s="6">
        <v>30000</v>
      </c>
      <c r="G13" s="5">
        <v>1</v>
      </c>
      <c r="H13" s="5" t="s">
        <v>112</v>
      </c>
      <c r="I13" s="6">
        <f>E13*F13*G13</f>
        <v>30000</v>
      </c>
      <c r="K13" s="2"/>
    </row>
    <row r="14" spans="2:11" ht="21" customHeight="1" x14ac:dyDescent="0.25">
      <c r="B14" s="94" t="s">
        <v>107</v>
      </c>
      <c r="C14" s="95"/>
      <c r="D14" s="95"/>
      <c r="E14" s="95"/>
      <c r="F14" s="95"/>
      <c r="G14" s="95"/>
      <c r="H14" s="95"/>
      <c r="I14" s="96"/>
      <c r="K14" s="2"/>
    </row>
    <row r="15" spans="2:11" ht="5.25" customHeight="1" x14ac:dyDescent="0.25">
      <c r="K15" s="2"/>
    </row>
    <row r="16" spans="2:11" s="3" customFormat="1" ht="33.75" customHeight="1" x14ac:dyDescent="0.25">
      <c r="B16" s="97" t="s">
        <v>162</v>
      </c>
      <c r="C16" s="98"/>
      <c r="D16" s="98"/>
      <c r="E16" s="98"/>
      <c r="F16" s="98"/>
      <c r="G16" s="98"/>
      <c r="H16" s="103"/>
      <c r="I16" s="34">
        <f>SUM(I17:I17)</f>
        <v>3000</v>
      </c>
      <c r="K16" s="2"/>
    </row>
    <row r="17" spans="2:19" ht="36" customHeight="1" x14ac:dyDescent="0.25">
      <c r="B17" s="108" t="s">
        <v>115</v>
      </c>
      <c r="C17" s="109"/>
      <c r="D17" s="5" t="s">
        <v>110</v>
      </c>
      <c r="E17" s="72">
        <v>1</v>
      </c>
      <c r="F17" s="6">
        <v>3000</v>
      </c>
      <c r="G17" s="72">
        <v>1</v>
      </c>
      <c r="H17" s="5" t="s">
        <v>113</v>
      </c>
      <c r="I17" s="6">
        <f>E17*F17*G17</f>
        <v>3000</v>
      </c>
      <c r="K17" s="2"/>
    </row>
    <row r="18" spans="2:19" ht="45.75" customHeight="1" x14ac:dyDescent="0.25">
      <c r="B18" s="107" t="s">
        <v>108</v>
      </c>
      <c r="C18" s="107"/>
      <c r="D18" s="107"/>
      <c r="E18" s="107"/>
      <c r="F18" s="107"/>
      <c r="G18" s="107"/>
      <c r="H18" s="107"/>
      <c r="I18" s="107"/>
      <c r="K18" s="2"/>
    </row>
    <row r="19" spans="2:19" ht="5.25" customHeight="1" x14ac:dyDescent="0.25">
      <c r="K19" s="2"/>
    </row>
    <row r="20" spans="2:19" ht="27.75" customHeight="1" x14ac:dyDescent="0.25">
      <c r="B20" s="92" t="s">
        <v>163</v>
      </c>
      <c r="C20" s="93"/>
      <c r="D20" s="93"/>
      <c r="E20" s="93"/>
      <c r="F20" s="93"/>
      <c r="G20" s="93"/>
      <c r="H20" s="105"/>
      <c r="I20" s="34">
        <f>SUM(I21:I21)</f>
        <v>7500</v>
      </c>
      <c r="K20" s="2"/>
      <c r="S20" s="1" t="s">
        <v>52</v>
      </c>
    </row>
    <row r="21" spans="2:19" ht="54.6" customHeight="1" x14ac:dyDescent="0.25">
      <c r="B21" s="101" t="s">
        <v>116</v>
      </c>
      <c r="C21" s="102"/>
      <c r="D21" s="5" t="s">
        <v>110</v>
      </c>
      <c r="E21" s="72">
        <v>1</v>
      </c>
      <c r="F21" s="6">
        <v>7500</v>
      </c>
      <c r="G21" s="72">
        <v>1</v>
      </c>
      <c r="H21" s="5" t="s">
        <v>114</v>
      </c>
      <c r="I21" s="6">
        <f>E21*F21*G21</f>
        <v>7500</v>
      </c>
      <c r="K21" s="2"/>
    </row>
    <row r="22" spans="2:19" ht="52.5" customHeight="1" x14ac:dyDescent="0.25">
      <c r="B22" s="89" t="s">
        <v>109</v>
      </c>
      <c r="C22" s="90"/>
      <c r="D22" s="90"/>
      <c r="E22" s="90"/>
      <c r="F22" s="90"/>
      <c r="G22" s="90"/>
      <c r="H22" s="90"/>
      <c r="I22" s="91"/>
      <c r="K22" s="2"/>
    </row>
    <row r="23" spans="2:19" x14ac:dyDescent="0.25">
      <c r="H23" s="15"/>
      <c r="I23" s="1"/>
      <c r="L23" s="15"/>
    </row>
    <row r="24" spans="2:19" x14ac:dyDescent="0.25">
      <c r="H24" s="15"/>
      <c r="I24" s="1"/>
      <c r="L24" s="15"/>
    </row>
    <row r="25" spans="2:19" x14ac:dyDescent="0.25">
      <c r="H25" s="15"/>
      <c r="I25" s="1"/>
      <c r="L25" s="15"/>
    </row>
    <row r="26" spans="2:19" x14ac:dyDescent="0.25">
      <c r="H26" s="15"/>
      <c r="I26" s="1"/>
      <c r="L26" s="15"/>
    </row>
    <row r="27" spans="2:19" x14ac:dyDescent="0.25">
      <c r="H27" s="15"/>
      <c r="I27" s="1"/>
      <c r="L27" s="15"/>
    </row>
    <row r="28" spans="2:19" x14ac:dyDescent="0.25">
      <c r="H28" s="15"/>
      <c r="I28" s="1"/>
      <c r="L28" s="15"/>
    </row>
    <row r="29" spans="2:19" x14ac:dyDescent="0.25">
      <c r="H29" s="15"/>
      <c r="I29" s="1"/>
      <c r="L29" s="15"/>
    </row>
    <row r="30" spans="2:19" x14ac:dyDescent="0.25">
      <c r="H30" s="15"/>
      <c r="I30" s="1"/>
      <c r="L30" s="15"/>
    </row>
    <row r="31" spans="2:19" x14ac:dyDescent="0.25">
      <c r="H31" s="15"/>
      <c r="I31" s="1"/>
      <c r="L31" s="15"/>
    </row>
    <row r="32" spans="2:19" x14ac:dyDescent="0.25">
      <c r="H32" s="15"/>
      <c r="I32" s="1"/>
      <c r="L32" s="15"/>
    </row>
    <row r="33" spans="8:12" x14ac:dyDescent="0.25">
      <c r="H33" s="15"/>
      <c r="I33" s="1"/>
      <c r="L33" s="15"/>
    </row>
  </sheetData>
  <mergeCells count="14">
    <mergeCell ref="B12:C12"/>
    <mergeCell ref="C4:I4"/>
    <mergeCell ref="C6:I6"/>
    <mergeCell ref="C8:F8"/>
    <mergeCell ref="B10:C10"/>
    <mergeCell ref="B11:H11"/>
    <mergeCell ref="B20:H20"/>
    <mergeCell ref="B21:C21"/>
    <mergeCell ref="B22:I22"/>
    <mergeCell ref="B18:I18"/>
    <mergeCell ref="B13:C13"/>
    <mergeCell ref="B14:I14"/>
    <mergeCell ref="B16:H16"/>
    <mergeCell ref="B17:C17"/>
  </mergeCells>
  <pageMargins left="0.70866141732283461" right="0.70866141732283461" top="0.5" bottom="0.5" header="0.31496062992125984" footer="0.31496062992125984"/>
  <pageSetup scale="71" fitToHeight="0" orientation="portrait" r:id="rId1"/>
  <headerFooter>
    <oddFooter>&amp;R&amp;P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4240B-86F2-47B1-8E08-B5715F41F058}">
  <sheetPr>
    <pageSetUpPr fitToPage="1"/>
  </sheetPr>
  <dimension ref="B1:S95"/>
  <sheetViews>
    <sheetView showGridLines="0" zoomScaleNormal="100" zoomScaleSheetLayoutView="85" workbookViewId="0">
      <selection activeCell="C4" sqref="C4:I4"/>
    </sheetView>
  </sheetViews>
  <sheetFormatPr baseColWidth="10" defaultColWidth="11.42578125" defaultRowHeight="15" x14ac:dyDescent="0.25"/>
  <cols>
    <col min="1" max="1" width="2.28515625" style="1" customWidth="1"/>
    <col min="2" max="2" width="18.42578125" style="1" customWidth="1"/>
    <col min="3" max="3" width="21.7109375" style="1" customWidth="1"/>
    <col min="4" max="4" width="16.710937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5.28515625" style="1" customWidth="1"/>
    <col min="9" max="9" width="17.85546875" style="2" customWidth="1"/>
    <col min="10" max="10" width="12" style="1" customWidth="1"/>
    <col min="11" max="16384" width="11.42578125" style="1"/>
  </cols>
  <sheetData>
    <row r="1" spans="2:11" ht="15" customHeight="1" x14ac:dyDescent="0.25"/>
    <row r="2" spans="2:11" ht="126.75" customHeight="1" x14ac:dyDescent="0.25"/>
    <row r="3" spans="2:11" ht="15" customHeight="1" x14ac:dyDescent="0.25"/>
    <row r="4" spans="2:11" ht="36.75" customHeight="1" x14ac:dyDescent="0.25">
      <c r="B4" s="40" t="s">
        <v>154</v>
      </c>
      <c r="C4" s="104" t="str">
        <f>CALENDARIZADO!C6</f>
        <v>Promoción de la Educación Cívica y Cultura Democrática</v>
      </c>
      <c r="D4" s="104"/>
      <c r="E4" s="104"/>
      <c r="F4" s="104"/>
      <c r="G4" s="104"/>
      <c r="H4" s="104"/>
      <c r="I4" s="104"/>
    </row>
    <row r="5" spans="2:11" ht="9.9499999999999993" customHeight="1" x14ac:dyDescent="0.25">
      <c r="B5" s="42"/>
    </row>
    <row r="6" spans="2:11" ht="27" customHeight="1" x14ac:dyDescent="0.25">
      <c r="B6" s="40" t="s">
        <v>0</v>
      </c>
      <c r="C6" s="77" t="s">
        <v>63</v>
      </c>
      <c r="D6" s="77"/>
      <c r="E6" s="77"/>
      <c r="F6" s="77"/>
      <c r="G6" s="77"/>
      <c r="H6" s="77"/>
      <c r="I6" s="77"/>
    </row>
    <row r="7" spans="2:11" ht="9.9499999999999993" customHeight="1" x14ac:dyDescent="0.25">
      <c r="B7" s="42"/>
    </row>
    <row r="8" spans="2:11" ht="27" customHeight="1" x14ac:dyDescent="0.25">
      <c r="B8" s="40" t="s">
        <v>1</v>
      </c>
      <c r="C8" s="106" t="s">
        <v>76</v>
      </c>
      <c r="D8" s="106"/>
      <c r="E8" s="106"/>
      <c r="F8" s="106"/>
      <c r="H8" s="40" t="s">
        <v>2</v>
      </c>
      <c r="I8" s="43">
        <f>I11+I17+I23+I27+I34</f>
        <v>170975</v>
      </c>
      <c r="K8" s="49"/>
    </row>
    <row r="9" spans="2:11" ht="9.9499999999999993" customHeight="1" x14ac:dyDescent="0.25"/>
    <row r="10" spans="2:11" s="3" customFormat="1" ht="42.75" customHeight="1" x14ac:dyDescent="0.25">
      <c r="B10" s="82" t="s">
        <v>9</v>
      </c>
      <c r="C10" s="83"/>
      <c r="D10" s="31" t="s">
        <v>4</v>
      </c>
      <c r="E10" s="31" t="s">
        <v>7</v>
      </c>
      <c r="F10" s="31" t="s">
        <v>6</v>
      </c>
      <c r="G10" s="31" t="s">
        <v>10</v>
      </c>
      <c r="H10" s="31" t="s">
        <v>5</v>
      </c>
      <c r="I10" s="32" t="s">
        <v>2</v>
      </c>
      <c r="J10" s="17"/>
    </row>
    <row r="11" spans="2:11" s="3" customFormat="1" ht="55.5" customHeight="1" x14ac:dyDescent="0.25">
      <c r="B11" s="92" t="s">
        <v>159</v>
      </c>
      <c r="C11" s="93"/>
      <c r="D11" s="93"/>
      <c r="E11" s="93"/>
      <c r="F11" s="93"/>
      <c r="G11" s="93"/>
      <c r="H11" s="93"/>
      <c r="I11" s="35">
        <f>SUM(I12:I14)</f>
        <v>153350</v>
      </c>
      <c r="J11" s="67"/>
      <c r="K11" s="67"/>
    </row>
    <row r="12" spans="2:11" ht="24" customHeight="1" x14ac:dyDescent="0.25">
      <c r="B12" s="110" t="s">
        <v>117</v>
      </c>
      <c r="C12" s="111"/>
      <c r="D12" s="5" t="s">
        <v>102</v>
      </c>
      <c r="E12" s="5">
        <v>50</v>
      </c>
      <c r="F12" s="58">
        <v>3</v>
      </c>
      <c r="G12" s="5">
        <v>1</v>
      </c>
      <c r="H12" s="71" t="s">
        <v>128</v>
      </c>
      <c r="I12" s="6">
        <f>E12*F12*G12</f>
        <v>150</v>
      </c>
      <c r="K12" s="2"/>
    </row>
    <row r="13" spans="2:11" ht="24" customHeight="1" x14ac:dyDescent="0.25">
      <c r="B13" s="110" t="s">
        <v>118</v>
      </c>
      <c r="C13" s="111"/>
      <c r="D13" s="5" t="s">
        <v>102</v>
      </c>
      <c r="E13" s="5">
        <v>150</v>
      </c>
      <c r="F13" s="58">
        <v>1000</v>
      </c>
      <c r="G13" s="5">
        <v>1</v>
      </c>
      <c r="H13" s="71" t="s">
        <v>128</v>
      </c>
      <c r="I13" s="6">
        <f>E13*F13*G13</f>
        <v>150000</v>
      </c>
      <c r="K13" s="2"/>
    </row>
    <row r="14" spans="2:11" ht="30" customHeight="1" x14ac:dyDescent="0.25">
      <c r="B14" s="110" t="s">
        <v>119</v>
      </c>
      <c r="C14" s="111"/>
      <c r="D14" s="5" t="s">
        <v>102</v>
      </c>
      <c r="E14" s="5">
        <v>4</v>
      </c>
      <c r="F14" s="58">
        <v>800</v>
      </c>
      <c r="G14" s="5">
        <v>1</v>
      </c>
      <c r="H14" s="71" t="s">
        <v>128</v>
      </c>
      <c r="I14" s="6">
        <f>E14*F14*G14</f>
        <v>3200</v>
      </c>
    </row>
    <row r="15" spans="2:11" ht="30" customHeight="1" x14ac:dyDescent="0.25">
      <c r="B15" s="94" t="s">
        <v>120</v>
      </c>
      <c r="C15" s="95"/>
      <c r="D15" s="95"/>
      <c r="E15" s="95"/>
      <c r="F15" s="95"/>
      <c r="G15" s="95"/>
      <c r="H15" s="95"/>
      <c r="I15" s="96"/>
    </row>
    <row r="16" spans="2:11" ht="5.25" customHeight="1" x14ac:dyDescent="0.25"/>
    <row r="17" spans="2:19" s="3" customFormat="1" ht="31.5" customHeight="1" x14ac:dyDescent="0.25">
      <c r="B17" s="92" t="s">
        <v>164</v>
      </c>
      <c r="C17" s="93"/>
      <c r="D17" s="93"/>
      <c r="E17" s="93"/>
      <c r="F17" s="93"/>
      <c r="G17" s="93"/>
      <c r="H17" s="105"/>
      <c r="I17" s="34">
        <f>SUM(I18:I20)</f>
        <v>5590</v>
      </c>
    </row>
    <row r="18" spans="2:19" ht="25.5" customHeight="1" x14ac:dyDescent="0.25">
      <c r="B18" s="110" t="s">
        <v>131</v>
      </c>
      <c r="C18" s="111"/>
      <c r="D18" s="5" t="s">
        <v>102</v>
      </c>
      <c r="E18" s="5">
        <v>4</v>
      </c>
      <c r="F18" s="6">
        <v>560</v>
      </c>
      <c r="G18" s="5">
        <v>1</v>
      </c>
      <c r="H18" s="5" t="s">
        <v>125</v>
      </c>
      <c r="I18" s="6">
        <f>E18*F18*G18</f>
        <v>2240</v>
      </c>
    </row>
    <row r="19" spans="2:19" ht="24" customHeight="1" x14ac:dyDescent="0.25">
      <c r="B19" s="110" t="s">
        <v>117</v>
      </c>
      <c r="C19" s="111"/>
      <c r="D19" s="5" t="s">
        <v>102</v>
      </c>
      <c r="E19" s="5">
        <v>200</v>
      </c>
      <c r="F19" s="6">
        <v>3</v>
      </c>
      <c r="G19" s="5">
        <v>1</v>
      </c>
      <c r="H19" s="5" t="s">
        <v>125</v>
      </c>
      <c r="I19" s="6">
        <f t="shared" ref="I19:I20" si="0">E19*F19*G19</f>
        <v>600</v>
      </c>
    </row>
    <row r="20" spans="2:19" ht="20.25" customHeight="1" x14ac:dyDescent="0.25">
      <c r="B20" s="110" t="s">
        <v>132</v>
      </c>
      <c r="C20" s="111"/>
      <c r="D20" s="5" t="s">
        <v>102</v>
      </c>
      <c r="E20" s="5">
        <v>55</v>
      </c>
      <c r="F20" s="6">
        <v>50</v>
      </c>
      <c r="G20" s="5">
        <v>1</v>
      </c>
      <c r="H20" s="5" t="s">
        <v>125</v>
      </c>
      <c r="I20" s="6">
        <f t="shared" si="0"/>
        <v>2750</v>
      </c>
    </row>
    <row r="21" spans="2:19" ht="30" customHeight="1" x14ac:dyDescent="0.25">
      <c r="B21" s="94" t="s">
        <v>121</v>
      </c>
      <c r="C21" s="95"/>
      <c r="D21" s="95"/>
      <c r="E21" s="95"/>
      <c r="F21" s="95"/>
      <c r="G21" s="95"/>
      <c r="H21" s="95"/>
      <c r="I21" s="96"/>
    </row>
    <row r="22" spans="2:19" ht="5.25" customHeight="1" x14ac:dyDescent="0.25"/>
    <row r="23" spans="2:19" s="3" customFormat="1" ht="29.25" customHeight="1" x14ac:dyDescent="0.25">
      <c r="B23" s="92" t="s">
        <v>165</v>
      </c>
      <c r="C23" s="93"/>
      <c r="D23" s="93"/>
      <c r="E23" s="93"/>
      <c r="F23" s="93"/>
      <c r="G23" s="93"/>
      <c r="H23" s="105"/>
      <c r="I23" s="34">
        <f>SUM(I24:I24)</f>
        <v>2240</v>
      </c>
    </row>
    <row r="24" spans="2:19" ht="27.75" customHeight="1" x14ac:dyDescent="0.25">
      <c r="B24" s="110" t="s">
        <v>131</v>
      </c>
      <c r="C24" s="111"/>
      <c r="D24" s="5" t="s">
        <v>102</v>
      </c>
      <c r="E24" s="72">
        <v>4</v>
      </c>
      <c r="F24" s="6">
        <v>560</v>
      </c>
      <c r="G24" s="5">
        <v>1</v>
      </c>
      <c r="H24" s="5" t="s">
        <v>126</v>
      </c>
      <c r="I24" s="6">
        <f>E24*F24*G24</f>
        <v>2240</v>
      </c>
    </row>
    <row r="25" spans="2:19" ht="30" customHeight="1" x14ac:dyDescent="0.25">
      <c r="B25" s="107" t="s">
        <v>122</v>
      </c>
      <c r="C25" s="107"/>
      <c r="D25" s="107"/>
      <c r="E25" s="107"/>
      <c r="F25" s="107"/>
      <c r="G25" s="107"/>
      <c r="H25" s="107"/>
      <c r="I25" s="107"/>
    </row>
    <row r="26" spans="2:19" ht="5.25" customHeight="1" x14ac:dyDescent="0.25"/>
    <row r="27" spans="2:19" ht="44.25" customHeight="1" x14ac:dyDescent="0.25">
      <c r="B27" s="92" t="s">
        <v>157</v>
      </c>
      <c r="C27" s="93"/>
      <c r="D27" s="93"/>
      <c r="E27" s="93"/>
      <c r="F27" s="93"/>
      <c r="G27" s="93"/>
      <c r="H27" s="105"/>
      <c r="I27" s="34">
        <f>SUM(I28:I31)</f>
        <v>5755</v>
      </c>
      <c r="S27" s="1" t="s">
        <v>52</v>
      </c>
    </row>
    <row r="28" spans="2:19" ht="21.75" customHeight="1" x14ac:dyDescent="0.25">
      <c r="B28" s="110" t="s">
        <v>133</v>
      </c>
      <c r="C28" s="111"/>
      <c r="D28" s="5" t="s">
        <v>102</v>
      </c>
      <c r="E28" s="72">
        <v>4</v>
      </c>
      <c r="F28" s="6">
        <v>560</v>
      </c>
      <c r="G28" s="72">
        <v>2</v>
      </c>
      <c r="H28" s="5" t="s">
        <v>127</v>
      </c>
      <c r="I28" s="6">
        <f>E28*F28*G28</f>
        <v>4480</v>
      </c>
    </row>
    <row r="29" spans="2:19" ht="21.75" customHeight="1" x14ac:dyDescent="0.25">
      <c r="B29" s="108" t="s">
        <v>134</v>
      </c>
      <c r="C29" s="109"/>
      <c r="D29" s="5" t="s">
        <v>102</v>
      </c>
      <c r="E29" s="72">
        <v>50</v>
      </c>
      <c r="F29" s="6">
        <v>4</v>
      </c>
      <c r="G29" s="72">
        <v>1</v>
      </c>
      <c r="H29" s="5" t="s">
        <v>127</v>
      </c>
      <c r="I29" s="6">
        <f>E29*F29*G29</f>
        <v>200</v>
      </c>
    </row>
    <row r="30" spans="2:19" ht="21.75" customHeight="1" x14ac:dyDescent="0.25">
      <c r="B30" s="108" t="s">
        <v>135</v>
      </c>
      <c r="C30" s="109"/>
      <c r="D30" s="5" t="s">
        <v>102</v>
      </c>
      <c r="E30" s="72">
        <v>50</v>
      </c>
      <c r="F30" s="6">
        <v>4</v>
      </c>
      <c r="G30" s="72">
        <v>1</v>
      </c>
      <c r="H30" s="5" t="s">
        <v>127</v>
      </c>
      <c r="I30" s="6">
        <f t="shared" ref="I30:I31" si="1">E30*F30*G30</f>
        <v>200</v>
      </c>
    </row>
    <row r="31" spans="2:19" ht="21.75" customHeight="1" x14ac:dyDescent="0.25">
      <c r="B31" s="108" t="s">
        <v>136</v>
      </c>
      <c r="C31" s="109"/>
      <c r="D31" s="5" t="s">
        <v>102</v>
      </c>
      <c r="E31" s="72">
        <v>25</v>
      </c>
      <c r="F31" s="6">
        <v>35</v>
      </c>
      <c r="G31" s="72">
        <v>1</v>
      </c>
      <c r="H31" s="5" t="s">
        <v>127</v>
      </c>
      <c r="I31" s="6">
        <f t="shared" si="1"/>
        <v>875</v>
      </c>
    </row>
    <row r="32" spans="2:19" ht="39.75" customHeight="1" x14ac:dyDescent="0.25">
      <c r="B32" s="107" t="s">
        <v>123</v>
      </c>
      <c r="C32" s="107"/>
      <c r="D32" s="107"/>
      <c r="E32" s="107"/>
      <c r="F32" s="107"/>
      <c r="G32" s="107"/>
      <c r="H32" s="107"/>
      <c r="I32" s="107"/>
    </row>
    <row r="33" spans="2:12" ht="6" customHeight="1" x14ac:dyDescent="0.25">
      <c r="H33" s="15"/>
      <c r="I33" s="1"/>
      <c r="L33" s="15"/>
    </row>
    <row r="34" spans="2:12" ht="35.25" customHeight="1" x14ac:dyDescent="0.25">
      <c r="B34" s="92" t="s">
        <v>158</v>
      </c>
      <c r="C34" s="93"/>
      <c r="D34" s="93"/>
      <c r="E34" s="93"/>
      <c r="F34" s="93"/>
      <c r="G34" s="93"/>
      <c r="H34" s="105"/>
      <c r="I34" s="34">
        <f>SUM(I35:I38)</f>
        <v>4040</v>
      </c>
      <c r="L34" s="15"/>
    </row>
    <row r="35" spans="2:12" ht="22.5" customHeight="1" x14ac:dyDescent="0.25">
      <c r="B35" s="108" t="s">
        <v>134</v>
      </c>
      <c r="C35" s="109" t="s">
        <v>83</v>
      </c>
      <c r="D35" s="5" t="s">
        <v>102</v>
      </c>
      <c r="E35" s="72">
        <v>100</v>
      </c>
      <c r="F35" s="6">
        <v>3</v>
      </c>
      <c r="G35" s="72">
        <v>1</v>
      </c>
      <c r="H35" s="5" t="s">
        <v>114</v>
      </c>
      <c r="I35" s="6">
        <f>E35*F35*G35</f>
        <v>300</v>
      </c>
      <c r="L35" s="15"/>
    </row>
    <row r="36" spans="2:12" ht="21" customHeight="1" x14ac:dyDescent="0.25">
      <c r="B36" s="108" t="s">
        <v>135</v>
      </c>
      <c r="C36" s="109" t="s">
        <v>84</v>
      </c>
      <c r="D36" s="5" t="s">
        <v>102</v>
      </c>
      <c r="E36" s="72">
        <v>100</v>
      </c>
      <c r="F36" s="6">
        <v>3</v>
      </c>
      <c r="G36" s="72">
        <v>1</v>
      </c>
      <c r="H36" s="5" t="s">
        <v>114</v>
      </c>
      <c r="I36" s="6">
        <f t="shared" ref="I36:I38" si="2">E36*F36*G36</f>
        <v>300</v>
      </c>
      <c r="L36" s="15"/>
    </row>
    <row r="37" spans="2:12" ht="18.75" customHeight="1" x14ac:dyDescent="0.25">
      <c r="B37" s="110" t="s">
        <v>133</v>
      </c>
      <c r="C37" s="111"/>
      <c r="D37" s="5" t="s">
        <v>102</v>
      </c>
      <c r="E37" s="72">
        <v>4</v>
      </c>
      <c r="F37" s="6">
        <v>560</v>
      </c>
      <c r="G37" s="72">
        <v>1</v>
      </c>
      <c r="H37" s="5" t="s">
        <v>114</v>
      </c>
      <c r="I37" s="6">
        <f t="shared" si="2"/>
        <v>2240</v>
      </c>
      <c r="L37" s="15"/>
    </row>
    <row r="38" spans="2:12" ht="33.75" customHeight="1" x14ac:dyDescent="0.25">
      <c r="B38" s="108" t="s">
        <v>137</v>
      </c>
      <c r="C38" s="109"/>
      <c r="D38" s="5" t="s">
        <v>102</v>
      </c>
      <c r="E38" s="72">
        <v>1</v>
      </c>
      <c r="F38" s="6">
        <v>1200</v>
      </c>
      <c r="G38" s="72">
        <v>1</v>
      </c>
      <c r="H38" s="5" t="s">
        <v>114</v>
      </c>
      <c r="I38" s="6">
        <f t="shared" si="2"/>
        <v>1200</v>
      </c>
      <c r="L38" s="15"/>
    </row>
    <row r="39" spans="2:12" ht="24.75" customHeight="1" x14ac:dyDescent="0.25">
      <c r="B39" s="107" t="s">
        <v>124</v>
      </c>
      <c r="C39" s="107"/>
      <c r="D39" s="107"/>
      <c r="E39" s="107"/>
      <c r="F39" s="107"/>
      <c r="G39" s="107"/>
      <c r="H39" s="107"/>
      <c r="I39" s="107"/>
      <c r="L39" s="15"/>
    </row>
    <row r="40" spans="2:12" x14ac:dyDescent="0.25">
      <c r="H40" s="15"/>
      <c r="I40" s="1"/>
      <c r="L40" s="15"/>
    </row>
    <row r="41" spans="2:12" x14ac:dyDescent="0.25">
      <c r="H41" s="15"/>
      <c r="I41" s="1"/>
      <c r="L41" s="15"/>
    </row>
    <row r="42" spans="2:12" x14ac:dyDescent="0.25">
      <c r="H42" s="15"/>
      <c r="I42" s="1"/>
      <c r="L42" s="15"/>
    </row>
    <row r="43" spans="2:12" x14ac:dyDescent="0.25">
      <c r="H43" s="15"/>
      <c r="I43" s="1"/>
      <c r="L43" s="15"/>
    </row>
    <row r="44" spans="2:12" x14ac:dyDescent="0.25">
      <c r="H44" s="15"/>
      <c r="I44" s="1"/>
      <c r="L44" s="15"/>
    </row>
    <row r="45" spans="2:12" x14ac:dyDescent="0.25">
      <c r="H45" s="15"/>
      <c r="I45" s="1"/>
      <c r="L45" s="15"/>
    </row>
    <row r="46" spans="2:12" x14ac:dyDescent="0.25">
      <c r="H46" s="15"/>
      <c r="I46" s="1"/>
      <c r="L46" s="15"/>
    </row>
    <row r="47" spans="2:12" x14ac:dyDescent="0.25">
      <c r="H47" s="15"/>
      <c r="I47" s="1"/>
      <c r="L47" s="15"/>
    </row>
    <row r="48" spans="2:12" x14ac:dyDescent="0.25">
      <c r="H48" s="15"/>
      <c r="I48" s="1"/>
      <c r="L48" s="15"/>
    </row>
    <row r="49" spans="8:12" x14ac:dyDescent="0.25">
      <c r="H49" s="15"/>
      <c r="I49" s="1"/>
      <c r="L49" s="15"/>
    </row>
    <row r="50" spans="8:12" x14ac:dyDescent="0.25">
      <c r="H50" s="15"/>
      <c r="I50" s="1"/>
      <c r="L50" s="15"/>
    </row>
    <row r="51" spans="8:12" x14ac:dyDescent="0.25">
      <c r="H51" s="15"/>
      <c r="I51" s="1"/>
      <c r="L51" s="15"/>
    </row>
    <row r="52" spans="8:12" x14ac:dyDescent="0.25">
      <c r="H52" s="15"/>
      <c r="I52" s="1"/>
      <c r="L52" s="15"/>
    </row>
    <row r="53" spans="8:12" x14ac:dyDescent="0.25">
      <c r="H53" s="15"/>
      <c r="I53" s="1"/>
      <c r="L53" s="15"/>
    </row>
    <row r="54" spans="8:12" x14ac:dyDescent="0.25">
      <c r="H54" s="15"/>
      <c r="I54" s="1"/>
      <c r="L54" s="15"/>
    </row>
    <row r="55" spans="8:12" x14ac:dyDescent="0.25">
      <c r="H55" s="15"/>
      <c r="I55" s="1"/>
      <c r="L55" s="15"/>
    </row>
    <row r="56" spans="8:12" x14ac:dyDescent="0.25">
      <c r="H56" s="15"/>
      <c r="I56" s="1"/>
      <c r="L56" s="15"/>
    </row>
    <row r="57" spans="8:12" x14ac:dyDescent="0.25">
      <c r="H57" s="15"/>
      <c r="I57" s="1"/>
      <c r="L57" s="15"/>
    </row>
    <row r="58" spans="8:12" x14ac:dyDescent="0.25">
      <c r="H58" s="15"/>
      <c r="I58" s="1"/>
      <c r="L58" s="15"/>
    </row>
    <row r="59" spans="8:12" x14ac:dyDescent="0.25">
      <c r="H59" s="15"/>
      <c r="I59" s="1"/>
      <c r="L59" s="15"/>
    </row>
    <row r="60" spans="8:12" x14ac:dyDescent="0.25">
      <c r="H60" s="15"/>
      <c r="I60" s="1"/>
      <c r="L60" s="15"/>
    </row>
    <row r="61" spans="8:12" x14ac:dyDescent="0.25">
      <c r="H61" s="15"/>
      <c r="I61" s="1"/>
      <c r="L61" s="15"/>
    </row>
    <row r="62" spans="8:12" x14ac:dyDescent="0.25">
      <c r="H62" s="15"/>
      <c r="I62" s="1"/>
      <c r="L62" s="15"/>
    </row>
    <row r="63" spans="8:12" x14ac:dyDescent="0.25">
      <c r="H63" s="15"/>
      <c r="I63" s="1"/>
      <c r="L63" s="15"/>
    </row>
    <row r="64" spans="8:12" x14ac:dyDescent="0.25">
      <c r="H64" s="15"/>
      <c r="I64" s="1"/>
      <c r="L64" s="15"/>
    </row>
    <row r="65" spans="8:12" x14ac:dyDescent="0.25">
      <c r="H65" s="15"/>
      <c r="I65" s="1"/>
      <c r="L65" s="15"/>
    </row>
    <row r="66" spans="8:12" x14ac:dyDescent="0.25">
      <c r="H66" s="15"/>
      <c r="I66" s="1"/>
      <c r="L66" s="15"/>
    </row>
    <row r="67" spans="8:12" x14ac:dyDescent="0.25">
      <c r="H67" s="15"/>
      <c r="I67" s="1"/>
      <c r="L67" s="15"/>
    </row>
    <row r="68" spans="8:12" x14ac:dyDescent="0.25">
      <c r="H68" s="15"/>
      <c r="I68" s="1"/>
      <c r="L68" s="15"/>
    </row>
    <row r="69" spans="8:12" x14ac:dyDescent="0.25">
      <c r="H69" s="15"/>
      <c r="I69" s="1"/>
      <c r="L69" s="15"/>
    </row>
    <row r="70" spans="8:12" x14ac:dyDescent="0.25">
      <c r="H70" s="15"/>
      <c r="I70" s="1"/>
      <c r="L70" s="15"/>
    </row>
    <row r="71" spans="8:12" x14ac:dyDescent="0.25">
      <c r="H71" s="15"/>
      <c r="I71" s="1"/>
      <c r="L71" s="15"/>
    </row>
    <row r="72" spans="8:12" x14ac:dyDescent="0.25">
      <c r="H72" s="15"/>
      <c r="I72" s="1"/>
      <c r="L72" s="15"/>
    </row>
    <row r="73" spans="8:12" x14ac:dyDescent="0.25">
      <c r="H73" s="15"/>
      <c r="I73" s="1"/>
      <c r="L73" s="15"/>
    </row>
    <row r="74" spans="8:12" x14ac:dyDescent="0.25">
      <c r="H74" s="15"/>
      <c r="I74" s="1"/>
      <c r="L74" s="15"/>
    </row>
    <row r="75" spans="8:12" x14ac:dyDescent="0.25">
      <c r="H75" s="15"/>
      <c r="I75" s="1"/>
      <c r="L75" s="15"/>
    </row>
    <row r="76" spans="8:12" x14ac:dyDescent="0.25">
      <c r="H76" s="15"/>
      <c r="I76" s="1"/>
      <c r="L76" s="15"/>
    </row>
    <row r="77" spans="8:12" x14ac:dyDescent="0.25">
      <c r="H77" s="15"/>
      <c r="I77" s="1"/>
      <c r="L77" s="15"/>
    </row>
    <row r="78" spans="8:12" x14ac:dyDescent="0.25">
      <c r="H78" s="15"/>
      <c r="I78" s="1"/>
      <c r="L78" s="15"/>
    </row>
    <row r="79" spans="8:12" x14ac:dyDescent="0.25">
      <c r="H79" s="15"/>
      <c r="I79" s="1"/>
      <c r="L79" s="15"/>
    </row>
    <row r="80" spans="8:12" x14ac:dyDescent="0.25">
      <c r="H80" s="15"/>
      <c r="I80" s="1"/>
      <c r="L80" s="15"/>
    </row>
    <row r="81" spans="8:12" x14ac:dyDescent="0.25">
      <c r="H81" s="15"/>
      <c r="I81" s="1"/>
      <c r="L81" s="15"/>
    </row>
    <row r="82" spans="8:12" x14ac:dyDescent="0.25">
      <c r="H82" s="15"/>
      <c r="I82" s="1"/>
      <c r="L82" s="15"/>
    </row>
    <row r="83" spans="8:12" x14ac:dyDescent="0.25">
      <c r="H83" s="15"/>
      <c r="I83" s="1"/>
      <c r="L83" s="15"/>
    </row>
    <row r="84" spans="8:12" x14ac:dyDescent="0.25">
      <c r="H84" s="15"/>
      <c r="I84" s="1"/>
      <c r="L84" s="15"/>
    </row>
    <row r="85" spans="8:12" x14ac:dyDescent="0.25">
      <c r="H85" s="15"/>
      <c r="I85" s="1"/>
      <c r="L85" s="15"/>
    </row>
    <row r="86" spans="8:12" x14ac:dyDescent="0.25">
      <c r="H86" s="15"/>
      <c r="I86" s="1"/>
      <c r="L86" s="15"/>
    </row>
    <row r="87" spans="8:12" x14ac:dyDescent="0.25">
      <c r="H87" s="15"/>
      <c r="I87" s="1"/>
      <c r="L87" s="15"/>
    </row>
    <row r="88" spans="8:12" x14ac:dyDescent="0.25">
      <c r="H88" s="15"/>
      <c r="I88" s="1"/>
      <c r="L88" s="15"/>
    </row>
    <row r="89" spans="8:12" ht="14.45" customHeight="1" x14ac:dyDescent="0.25">
      <c r="H89" s="15"/>
      <c r="I89" s="1"/>
      <c r="L89" s="15"/>
    </row>
    <row r="90" spans="8:12" x14ac:dyDescent="0.25">
      <c r="H90" s="15"/>
      <c r="I90" s="1"/>
      <c r="L90" s="15"/>
    </row>
    <row r="91" spans="8:12" x14ac:dyDescent="0.25">
      <c r="H91" s="15"/>
      <c r="I91" s="1"/>
    </row>
    <row r="92" spans="8:12" x14ac:dyDescent="0.25">
      <c r="H92" s="15"/>
      <c r="I92" s="1"/>
    </row>
    <row r="93" spans="8:12" x14ac:dyDescent="0.25">
      <c r="H93" s="15"/>
      <c r="I93" s="1"/>
    </row>
    <row r="94" spans="8:12" x14ac:dyDescent="0.25">
      <c r="H94" s="15"/>
      <c r="I94" s="1"/>
    </row>
    <row r="95" spans="8:12" x14ac:dyDescent="0.25">
      <c r="H95" s="15"/>
      <c r="I95" s="1"/>
    </row>
  </sheetData>
  <mergeCells count="29">
    <mergeCell ref="B34:H34"/>
    <mergeCell ref="B35:C35"/>
    <mergeCell ref="B36:C36"/>
    <mergeCell ref="B38:C38"/>
    <mergeCell ref="B39:I39"/>
    <mergeCell ref="B37:C37"/>
    <mergeCell ref="B13:C13"/>
    <mergeCell ref="B12:C12"/>
    <mergeCell ref="C4:I4"/>
    <mergeCell ref="C6:I6"/>
    <mergeCell ref="C8:F8"/>
    <mergeCell ref="B10:C10"/>
    <mergeCell ref="B11:H11"/>
    <mergeCell ref="B25:I25"/>
    <mergeCell ref="B14:C14"/>
    <mergeCell ref="B15:I15"/>
    <mergeCell ref="B17:H17"/>
    <mergeCell ref="B18:C18"/>
    <mergeCell ref="B19:C19"/>
    <mergeCell ref="B20:C20"/>
    <mergeCell ref="B21:I21"/>
    <mergeCell ref="B23:H23"/>
    <mergeCell ref="B24:C24"/>
    <mergeCell ref="B27:H27"/>
    <mergeCell ref="B28:C28"/>
    <mergeCell ref="B30:C30"/>
    <mergeCell ref="B31:C31"/>
    <mergeCell ref="B32:I32"/>
    <mergeCell ref="B29:C29"/>
  </mergeCells>
  <pageMargins left="0.70866141732283472" right="0.70866141732283472" top="0.74803149606299213" bottom="0.74803149606299213" header="0.31496062992125984" footer="0.31496062992125984"/>
  <pageSetup scale="71" fitToHeight="0" orientation="portrait" r:id="rId1"/>
  <headerFooter>
    <oddFooter>&amp;R&amp;P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F3A70-8E50-4C45-9824-381CC52E249C}">
  <sheetPr>
    <pageSetUpPr fitToPage="1"/>
  </sheetPr>
  <dimension ref="B1:S39"/>
  <sheetViews>
    <sheetView showGridLines="0" topLeftCell="A4" zoomScaleNormal="100" zoomScaleSheetLayoutView="85" workbookViewId="0">
      <selection activeCell="G8" sqref="G8"/>
    </sheetView>
  </sheetViews>
  <sheetFormatPr baseColWidth="10" defaultColWidth="11.42578125" defaultRowHeight="15" x14ac:dyDescent="0.25"/>
  <cols>
    <col min="1" max="1" width="0.7109375" style="1" customWidth="1"/>
    <col min="2" max="2" width="18.42578125" style="1" customWidth="1"/>
    <col min="3" max="3" width="21.7109375" style="1" customWidth="1"/>
    <col min="4" max="4" width="16.710937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5.28515625" style="1" customWidth="1"/>
    <col min="9" max="9" width="17.85546875" style="2" customWidth="1"/>
    <col min="10" max="10" width="7.7109375" style="1" customWidth="1"/>
    <col min="11" max="16384" width="11.42578125" style="1"/>
  </cols>
  <sheetData>
    <row r="1" spans="2:11" ht="15" customHeight="1" x14ac:dyDescent="0.25"/>
    <row r="2" spans="2:11" ht="126.75" customHeight="1" x14ac:dyDescent="0.25"/>
    <row r="3" spans="2:11" ht="15" customHeight="1" x14ac:dyDescent="0.25"/>
    <row r="4" spans="2:11" ht="36.75" customHeight="1" x14ac:dyDescent="0.25">
      <c r="B4" s="40" t="s">
        <v>3</v>
      </c>
      <c r="C4" s="104" t="str">
        <f>CALENDARIZADO!C6</f>
        <v>Promoción de la Educación Cívica y Cultura Democrática</v>
      </c>
      <c r="D4" s="104"/>
      <c r="E4" s="104"/>
      <c r="F4" s="104"/>
      <c r="G4" s="104"/>
      <c r="H4" s="104"/>
      <c r="I4" s="104"/>
    </row>
    <row r="5" spans="2:11" ht="9.9499999999999993" customHeight="1" x14ac:dyDescent="0.25">
      <c r="B5" s="42"/>
    </row>
    <row r="6" spans="2:11" ht="27" customHeight="1" x14ac:dyDescent="0.25">
      <c r="B6" s="40" t="s">
        <v>0</v>
      </c>
      <c r="C6" s="77" t="s">
        <v>63</v>
      </c>
      <c r="D6" s="77"/>
      <c r="E6" s="77"/>
      <c r="F6" s="77"/>
      <c r="G6" s="77"/>
      <c r="H6" s="77"/>
      <c r="I6" s="77"/>
    </row>
    <row r="7" spans="2:11" ht="9.9499999999999993" customHeight="1" x14ac:dyDescent="0.25">
      <c r="B7" s="42"/>
    </row>
    <row r="8" spans="2:11" ht="27" customHeight="1" x14ac:dyDescent="0.25">
      <c r="B8" s="40" t="s">
        <v>1</v>
      </c>
      <c r="C8" s="106" t="s">
        <v>77</v>
      </c>
      <c r="D8" s="106"/>
      <c r="E8" s="106"/>
      <c r="F8" s="106"/>
      <c r="H8" s="40" t="s">
        <v>2</v>
      </c>
      <c r="I8" s="43">
        <f>I11+I16+I22+I28</f>
        <v>0</v>
      </c>
    </row>
    <row r="9" spans="2:11" ht="9.9499999999999993" customHeight="1" x14ac:dyDescent="0.25"/>
    <row r="10" spans="2:11" s="3" customFormat="1" ht="42.75" customHeight="1" x14ac:dyDescent="0.25">
      <c r="B10" s="82" t="s">
        <v>9</v>
      </c>
      <c r="C10" s="83"/>
      <c r="D10" s="31" t="s">
        <v>4</v>
      </c>
      <c r="E10" s="31" t="s">
        <v>7</v>
      </c>
      <c r="F10" s="31" t="s">
        <v>6</v>
      </c>
      <c r="G10" s="31" t="s">
        <v>10</v>
      </c>
      <c r="H10" s="31" t="s">
        <v>5</v>
      </c>
      <c r="I10" s="32" t="s">
        <v>2</v>
      </c>
      <c r="J10" s="17"/>
    </row>
    <row r="11" spans="2:11" s="3" customFormat="1" ht="24.75" customHeight="1" x14ac:dyDescent="0.25">
      <c r="B11" s="92" t="s">
        <v>25</v>
      </c>
      <c r="C11" s="93"/>
      <c r="D11" s="93"/>
      <c r="E11" s="93"/>
      <c r="F11" s="93"/>
      <c r="G11" s="93"/>
      <c r="H11" s="93"/>
      <c r="I11" s="35">
        <f>SUM(I12:I13)</f>
        <v>0</v>
      </c>
    </row>
    <row r="12" spans="2:11" ht="24" customHeight="1" x14ac:dyDescent="0.25">
      <c r="B12" s="84"/>
      <c r="C12" s="85"/>
      <c r="D12" s="5"/>
      <c r="E12" s="5">
        <v>0</v>
      </c>
      <c r="F12" s="6">
        <v>0</v>
      </c>
      <c r="G12" s="5">
        <v>0</v>
      </c>
      <c r="H12" s="7"/>
      <c r="I12" s="6">
        <f>E12*F12*G12</f>
        <v>0</v>
      </c>
      <c r="K12" s="2"/>
    </row>
    <row r="13" spans="2:11" ht="30" customHeight="1" x14ac:dyDescent="0.25">
      <c r="B13" s="84"/>
      <c r="C13" s="85"/>
      <c r="D13" s="5"/>
      <c r="E13" s="5">
        <v>0</v>
      </c>
      <c r="F13" s="6">
        <v>0</v>
      </c>
      <c r="G13" s="5">
        <v>0</v>
      </c>
      <c r="H13" s="4"/>
      <c r="I13" s="6">
        <f>E13*F13*G13</f>
        <v>0</v>
      </c>
    </row>
    <row r="14" spans="2:11" ht="30" customHeight="1" x14ac:dyDescent="0.25">
      <c r="B14" s="94" t="s">
        <v>24</v>
      </c>
      <c r="C14" s="95"/>
      <c r="D14" s="95"/>
      <c r="E14" s="95"/>
      <c r="F14" s="95"/>
      <c r="G14" s="95"/>
      <c r="H14" s="95"/>
      <c r="I14" s="96"/>
    </row>
    <row r="15" spans="2:11" ht="5.25" customHeight="1" x14ac:dyDescent="0.25"/>
    <row r="16" spans="2:11" s="3" customFormat="1" ht="24.75" customHeight="1" x14ac:dyDescent="0.25">
      <c r="B16" s="92" t="s">
        <v>26</v>
      </c>
      <c r="C16" s="93"/>
      <c r="D16" s="93"/>
      <c r="E16" s="93"/>
      <c r="F16" s="93"/>
      <c r="G16" s="93"/>
      <c r="H16" s="105"/>
      <c r="I16" s="34">
        <f>SUM(I17:I19)</f>
        <v>0</v>
      </c>
    </row>
    <row r="17" spans="2:19" ht="25.5" customHeight="1" x14ac:dyDescent="0.25">
      <c r="B17" s="84"/>
      <c r="C17" s="85"/>
      <c r="D17" s="4"/>
      <c r="E17" s="5">
        <v>0</v>
      </c>
      <c r="F17" s="6">
        <v>0</v>
      </c>
      <c r="G17" s="5">
        <v>0</v>
      </c>
      <c r="H17" s="4"/>
      <c r="I17" s="6">
        <f>E17*F17*G17</f>
        <v>0</v>
      </c>
    </row>
    <row r="18" spans="2:19" ht="20.25" customHeight="1" x14ac:dyDescent="0.25">
      <c r="B18" s="84"/>
      <c r="C18" s="85"/>
      <c r="D18" s="4"/>
      <c r="E18" s="5">
        <v>0</v>
      </c>
      <c r="F18" s="6">
        <v>0</v>
      </c>
      <c r="G18" s="5">
        <v>0</v>
      </c>
      <c r="H18" s="4"/>
      <c r="I18" s="6">
        <f t="shared" ref="I18:I19" si="0">E18*F18*G18</f>
        <v>0</v>
      </c>
    </row>
    <row r="19" spans="2:19" ht="20.25" customHeight="1" x14ac:dyDescent="0.25">
      <c r="B19" s="84"/>
      <c r="C19" s="85"/>
      <c r="D19" s="4"/>
      <c r="E19" s="5">
        <v>0</v>
      </c>
      <c r="F19" s="6">
        <v>0</v>
      </c>
      <c r="G19" s="5">
        <v>0</v>
      </c>
      <c r="H19" s="4"/>
      <c r="I19" s="6">
        <f t="shared" si="0"/>
        <v>0</v>
      </c>
    </row>
    <row r="20" spans="2:19" ht="30" customHeight="1" x14ac:dyDescent="0.25">
      <c r="B20" s="94" t="s">
        <v>24</v>
      </c>
      <c r="C20" s="95"/>
      <c r="D20" s="95"/>
      <c r="E20" s="95"/>
      <c r="F20" s="95"/>
      <c r="G20" s="95"/>
      <c r="H20" s="95"/>
      <c r="I20" s="96"/>
    </row>
    <row r="21" spans="2:19" ht="5.25" customHeight="1" x14ac:dyDescent="0.25"/>
    <row r="22" spans="2:19" s="3" customFormat="1" ht="24.75" customHeight="1" x14ac:dyDescent="0.25">
      <c r="B22" s="92" t="s">
        <v>27</v>
      </c>
      <c r="C22" s="93"/>
      <c r="D22" s="93"/>
      <c r="E22" s="93"/>
      <c r="F22" s="93"/>
      <c r="G22" s="93"/>
      <c r="H22" s="105"/>
      <c r="I22" s="34">
        <f>SUM(I23:I25)</f>
        <v>0</v>
      </c>
    </row>
    <row r="23" spans="2:19" ht="23.25" customHeight="1" x14ac:dyDescent="0.25">
      <c r="B23" s="108"/>
      <c r="C23" s="109"/>
      <c r="D23" s="4"/>
      <c r="E23" s="47">
        <v>0</v>
      </c>
      <c r="F23" s="6">
        <v>0</v>
      </c>
      <c r="G23" s="47">
        <v>0</v>
      </c>
      <c r="H23" s="4"/>
      <c r="I23" s="6">
        <f>E23*F23*G23</f>
        <v>0</v>
      </c>
    </row>
    <row r="24" spans="2:19" ht="23.25" customHeight="1" x14ac:dyDescent="0.25">
      <c r="B24" s="108"/>
      <c r="C24" s="109"/>
      <c r="D24" s="4"/>
      <c r="E24" s="47">
        <v>0</v>
      </c>
      <c r="F24" s="6">
        <v>0</v>
      </c>
      <c r="G24" s="47">
        <v>0</v>
      </c>
      <c r="H24" s="4"/>
      <c r="I24" s="6">
        <f t="shared" ref="I24:I25" si="1">E24*F24*G24</f>
        <v>0</v>
      </c>
    </row>
    <row r="25" spans="2:19" ht="23.25" customHeight="1" x14ac:dyDescent="0.25">
      <c r="B25" s="108"/>
      <c r="C25" s="109"/>
      <c r="D25" s="4"/>
      <c r="E25" s="47">
        <v>0</v>
      </c>
      <c r="F25" s="6">
        <v>0</v>
      </c>
      <c r="G25" s="47">
        <v>0</v>
      </c>
      <c r="H25" s="4"/>
      <c r="I25" s="6">
        <f t="shared" si="1"/>
        <v>0</v>
      </c>
    </row>
    <row r="26" spans="2:19" ht="30" customHeight="1" x14ac:dyDescent="0.25">
      <c r="B26" s="107" t="s">
        <v>34</v>
      </c>
      <c r="C26" s="107"/>
      <c r="D26" s="107"/>
      <c r="E26" s="107"/>
      <c r="F26" s="107"/>
      <c r="G26" s="107"/>
      <c r="H26" s="107"/>
      <c r="I26" s="107"/>
    </row>
    <row r="27" spans="2:19" ht="5.25" customHeight="1" x14ac:dyDescent="0.25"/>
    <row r="28" spans="2:19" ht="27.75" customHeight="1" x14ac:dyDescent="0.25">
      <c r="B28" s="92" t="s">
        <v>28</v>
      </c>
      <c r="C28" s="93"/>
      <c r="D28" s="93"/>
      <c r="E28" s="93"/>
      <c r="F28" s="93"/>
      <c r="G28" s="93"/>
      <c r="H28" s="105"/>
      <c r="I28" s="34">
        <f>SUM(I29:I31)</f>
        <v>0</v>
      </c>
      <c r="S28" s="1" t="s">
        <v>52</v>
      </c>
    </row>
    <row r="29" spans="2:19" ht="21.75" customHeight="1" x14ac:dyDescent="0.25">
      <c r="B29" s="84"/>
      <c r="C29" s="85"/>
      <c r="D29" s="4"/>
      <c r="E29" s="47">
        <v>0</v>
      </c>
      <c r="F29" s="6">
        <v>0</v>
      </c>
      <c r="G29" s="47">
        <v>0</v>
      </c>
      <c r="H29" s="4"/>
      <c r="I29" s="6">
        <f>E29*F29*G29</f>
        <v>0</v>
      </c>
    </row>
    <row r="30" spans="2:19" ht="21.75" customHeight="1" x14ac:dyDescent="0.25">
      <c r="B30" s="84"/>
      <c r="C30" s="85"/>
      <c r="D30" s="4"/>
      <c r="E30" s="47">
        <v>0</v>
      </c>
      <c r="F30" s="6">
        <v>0</v>
      </c>
      <c r="G30" s="47">
        <v>0</v>
      </c>
      <c r="H30" s="4"/>
      <c r="I30" s="6">
        <f t="shared" ref="I30:I31" si="2">E30*F30*G30</f>
        <v>0</v>
      </c>
    </row>
    <row r="31" spans="2:19" ht="21.75" customHeight="1" x14ac:dyDescent="0.25">
      <c r="B31" s="84"/>
      <c r="C31" s="85"/>
      <c r="D31" s="4"/>
      <c r="E31" s="47">
        <v>0</v>
      </c>
      <c r="F31" s="6">
        <v>0</v>
      </c>
      <c r="G31" s="47">
        <v>0</v>
      </c>
      <c r="H31" s="4"/>
      <c r="I31" s="6">
        <f t="shared" si="2"/>
        <v>0</v>
      </c>
    </row>
    <row r="32" spans="2:19" ht="27.75" customHeight="1" x14ac:dyDescent="0.25">
      <c r="B32" s="107" t="s">
        <v>24</v>
      </c>
      <c r="C32" s="107"/>
      <c r="D32" s="107"/>
      <c r="E32" s="107"/>
      <c r="F32" s="107"/>
      <c r="G32" s="107"/>
      <c r="H32" s="107"/>
      <c r="I32" s="107"/>
    </row>
    <row r="33" spans="8:12" x14ac:dyDescent="0.25">
      <c r="H33" s="15"/>
      <c r="I33" s="1"/>
      <c r="L33" s="15"/>
    </row>
    <row r="34" spans="8:12" x14ac:dyDescent="0.25">
      <c r="H34" s="15"/>
      <c r="I34" s="1"/>
      <c r="L34" s="15"/>
    </row>
    <row r="35" spans="8:12" x14ac:dyDescent="0.25">
      <c r="H35" s="15"/>
      <c r="I35" s="1"/>
      <c r="L35" s="15"/>
    </row>
    <row r="36" spans="8:12" x14ac:dyDescent="0.25">
      <c r="H36" s="15"/>
      <c r="I36" s="1"/>
      <c r="L36" s="15"/>
    </row>
    <row r="37" spans="8:12" x14ac:dyDescent="0.25">
      <c r="H37" s="15"/>
      <c r="I37" s="1"/>
      <c r="L37" s="15"/>
    </row>
    <row r="38" spans="8:12" x14ac:dyDescent="0.25">
      <c r="H38" s="15"/>
      <c r="I38" s="1"/>
      <c r="L38" s="15"/>
    </row>
    <row r="39" spans="8:12" x14ac:dyDescent="0.25">
      <c r="H39" s="15"/>
      <c r="I39" s="1"/>
      <c r="L39" s="15"/>
    </row>
  </sheetData>
  <mergeCells count="23">
    <mergeCell ref="B12:C12"/>
    <mergeCell ref="C4:I4"/>
    <mergeCell ref="C6:I6"/>
    <mergeCell ref="C8:F8"/>
    <mergeCell ref="B10:C10"/>
    <mergeCell ref="B11:H11"/>
    <mergeCell ref="B26:I26"/>
    <mergeCell ref="B13:C13"/>
    <mergeCell ref="B14:I14"/>
    <mergeCell ref="B16:H16"/>
    <mergeCell ref="B17:C17"/>
    <mergeCell ref="B18:C18"/>
    <mergeCell ref="B19:C19"/>
    <mergeCell ref="B20:I20"/>
    <mergeCell ref="B22:H22"/>
    <mergeCell ref="B23:C23"/>
    <mergeCell ref="B24:C24"/>
    <mergeCell ref="B25:C25"/>
    <mergeCell ref="B28:H28"/>
    <mergeCell ref="B29:C29"/>
    <mergeCell ref="B30:C30"/>
    <mergeCell ref="B31:C31"/>
    <mergeCell ref="B32:I32"/>
  </mergeCells>
  <pageMargins left="0.70866141732283461" right="0.70866141732283461" top="0.74803149606299213" bottom="0.74803149606299213" header="0.31496062992125984" footer="0.31496062992125984"/>
  <pageSetup scale="72" fitToHeight="0" orientation="portrait" verticalDpi="0" r:id="rId1"/>
  <headerFooter>
    <oddFooter>&amp;R&amp;P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38D1D-2D95-4159-97C3-977D75D7AEBD}">
  <sheetPr>
    <pageSetUpPr fitToPage="1"/>
  </sheetPr>
  <dimension ref="B1:S51"/>
  <sheetViews>
    <sheetView showGridLines="0" zoomScaleNormal="100" zoomScaleSheetLayoutView="85" workbookViewId="0">
      <selection activeCell="C4" sqref="C4:I4"/>
    </sheetView>
  </sheetViews>
  <sheetFormatPr baseColWidth="10" defaultColWidth="11.42578125" defaultRowHeight="15" x14ac:dyDescent="0.25"/>
  <cols>
    <col min="1" max="1" width="0.7109375" style="1" customWidth="1"/>
    <col min="2" max="2" width="18.42578125" style="1" customWidth="1"/>
    <col min="3" max="3" width="21.7109375" style="1" customWidth="1"/>
    <col min="4" max="4" width="16.710937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5.28515625" style="1" customWidth="1"/>
    <col min="9" max="9" width="17.85546875" style="2" customWidth="1"/>
    <col min="10" max="10" width="7.7109375" style="1" customWidth="1"/>
    <col min="11" max="11" width="12.28515625" style="1" bestFit="1" customWidth="1"/>
    <col min="12" max="16384" width="11.42578125" style="1"/>
  </cols>
  <sheetData>
    <row r="1" spans="2:12" ht="15" customHeight="1" x14ac:dyDescent="0.25"/>
    <row r="2" spans="2:12" ht="126.75" customHeight="1" x14ac:dyDescent="0.25"/>
    <row r="3" spans="2:12" ht="15" customHeight="1" x14ac:dyDescent="0.25"/>
    <row r="4" spans="2:12" ht="36.75" customHeight="1" x14ac:dyDescent="0.25">
      <c r="B4" s="40" t="s">
        <v>154</v>
      </c>
      <c r="C4" s="104" t="str">
        <f>CALENDARIZADO!C6</f>
        <v>Promoción de la Educación Cívica y Cultura Democrática</v>
      </c>
      <c r="D4" s="104"/>
      <c r="E4" s="104"/>
      <c r="F4" s="104"/>
      <c r="G4" s="104"/>
      <c r="H4" s="104"/>
      <c r="I4" s="104"/>
    </row>
    <row r="5" spans="2:12" ht="9.9499999999999993" customHeight="1" x14ac:dyDescent="0.25">
      <c r="B5" s="42"/>
    </row>
    <row r="6" spans="2:12" ht="27" customHeight="1" x14ac:dyDescent="0.25">
      <c r="B6" s="40" t="s">
        <v>0</v>
      </c>
      <c r="C6" s="77" t="s">
        <v>63</v>
      </c>
      <c r="D6" s="77"/>
      <c r="E6" s="77"/>
      <c r="F6" s="77"/>
      <c r="G6" s="77"/>
      <c r="H6" s="77"/>
      <c r="I6" s="77"/>
    </row>
    <row r="7" spans="2:12" ht="9.9499999999999993" customHeight="1" x14ac:dyDescent="0.25">
      <c r="B7" s="42"/>
    </row>
    <row r="8" spans="2:12" ht="27" customHeight="1" x14ac:dyDescent="0.25">
      <c r="B8" s="40" t="s">
        <v>1</v>
      </c>
      <c r="C8" s="106" t="s">
        <v>78</v>
      </c>
      <c r="D8" s="106"/>
      <c r="E8" s="106"/>
      <c r="F8" s="106"/>
      <c r="H8" s="40" t="s">
        <v>2</v>
      </c>
      <c r="I8" s="43">
        <f>I11+I15+I19+I23</f>
        <v>123800</v>
      </c>
      <c r="K8" s="2"/>
      <c r="L8" s="49"/>
    </row>
    <row r="9" spans="2:12" ht="9.9499999999999993" customHeight="1" x14ac:dyDescent="0.25"/>
    <row r="10" spans="2:12" s="3" customFormat="1" ht="42.75" customHeight="1" x14ac:dyDescent="0.25">
      <c r="B10" s="82" t="s">
        <v>9</v>
      </c>
      <c r="C10" s="83"/>
      <c r="D10" s="31" t="s">
        <v>4</v>
      </c>
      <c r="E10" s="31" t="s">
        <v>7</v>
      </c>
      <c r="F10" s="31" t="s">
        <v>6</v>
      </c>
      <c r="G10" s="31" t="s">
        <v>10</v>
      </c>
      <c r="H10" s="31" t="s">
        <v>5</v>
      </c>
      <c r="I10" s="32" t="s">
        <v>2</v>
      </c>
      <c r="J10" s="17"/>
    </row>
    <row r="11" spans="2:12" s="3" customFormat="1" ht="49.5" customHeight="1" x14ac:dyDescent="0.25">
      <c r="B11" s="97" t="s">
        <v>159</v>
      </c>
      <c r="C11" s="98"/>
      <c r="D11" s="98"/>
      <c r="E11" s="98"/>
      <c r="F11" s="98"/>
      <c r="G11" s="98"/>
      <c r="H11" s="98"/>
      <c r="I11" s="35">
        <f>SUM(I12:I12)</f>
        <v>43200</v>
      </c>
    </row>
    <row r="12" spans="2:12" ht="24" customHeight="1" x14ac:dyDescent="0.25">
      <c r="B12" s="84" t="s">
        <v>139</v>
      </c>
      <c r="C12" s="85"/>
      <c r="D12" s="5" t="s">
        <v>110</v>
      </c>
      <c r="E12" s="5">
        <v>12</v>
      </c>
      <c r="F12" s="58">
        <v>3600</v>
      </c>
      <c r="G12" s="5">
        <v>1</v>
      </c>
      <c r="H12" s="57" t="s">
        <v>128</v>
      </c>
      <c r="I12" s="6">
        <f>E12*F12*G12</f>
        <v>43200</v>
      </c>
      <c r="K12" s="2"/>
    </row>
    <row r="13" spans="2:12" ht="34.5" customHeight="1" x14ac:dyDescent="0.25">
      <c r="B13" s="94" t="s">
        <v>178</v>
      </c>
      <c r="C13" s="95"/>
      <c r="D13" s="95"/>
      <c r="E13" s="95"/>
      <c r="F13" s="95"/>
      <c r="G13" s="95"/>
      <c r="H13" s="95"/>
      <c r="I13" s="96"/>
    </row>
    <row r="14" spans="2:12" ht="5.25" customHeight="1" x14ac:dyDescent="0.25"/>
    <row r="15" spans="2:12" s="3" customFormat="1" ht="33" customHeight="1" x14ac:dyDescent="0.25">
      <c r="B15" s="92" t="s">
        <v>166</v>
      </c>
      <c r="C15" s="93"/>
      <c r="D15" s="93"/>
      <c r="E15" s="93"/>
      <c r="F15" s="93"/>
      <c r="G15" s="93"/>
      <c r="H15" s="105"/>
      <c r="I15" s="34">
        <f>SUM(I16:I16)</f>
        <v>24000</v>
      </c>
    </row>
    <row r="16" spans="2:12" ht="25.5" customHeight="1" x14ac:dyDescent="0.25">
      <c r="B16" s="84" t="s">
        <v>139</v>
      </c>
      <c r="C16" s="85"/>
      <c r="D16" s="5" t="s">
        <v>110</v>
      </c>
      <c r="E16" s="5">
        <v>6</v>
      </c>
      <c r="F16" s="6">
        <v>4000</v>
      </c>
      <c r="G16" s="5">
        <v>2</v>
      </c>
      <c r="H16" s="5" t="s">
        <v>138</v>
      </c>
      <c r="I16" s="6">
        <f>E16*F16</f>
        <v>24000</v>
      </c>
    </row>
    <row r="17" spans="2:19" ht="30" customHeight="1" x14ac:dyDescent="0.25">
      <c r="B17" s="94" t="s">
        <v>177</v>
      </c>
      <c r="C17" s="95"/>
      <c r="D17" s="95"/>
      <c r="E17" s="95"/>
      <c r="F17" s="95"/>
      <c r="G17" s="95"/>
      <c r="H17" s="95"/>
      <c r="I17" s="96"/>
    </row>
    <row r="18" spans="2:19" ht="5.25" customHeight="1" x14ac:dyDescent="0.25"/>
    <row r="19" spans="2:19" s="3" customFormat="1" ht="24.75" customHeight="1" x14ac:dyDescent="0.25">
      <c r="B19" s="92" t="s">
        <v>167</v>
      </c>
      <c r="C19" s="93"/>
      <c r="D19" s="93"/>
      <c r="E19" s="93"/>
      <c r="F19" s="93"/>
      <c r="G19" s="93"/>
      <c r="H19" s="105"/>
      <c r="I19" s="34">
        <f>SUM(I20:I20)</f>
        <v>10800</v>
      </c>
    </row>
    <row r="20" spans="2:19" ht="23.25" customHeight="1" x14ac:dyDescent="0.25">
      <c r="B20" s="84" t="s">
        <v>139</v>
      </c>
      <c r="C20" s="85"/>
      <c r="D20" s="5" t="s">
        <v>110</v>
      </c>
      <c r="E20" s="72">
        <v>1</v>
      </c>
      <c r="F20" s="6">
        <v>3600</v>
      </c>
      <c r="G20" s="72">
        <v>3</v>
      </c>
      <c r="H20" s="5" t="s">
        <v>127</v>
      </c>
      <c r="I20" s="6">
        <f>E20*F20*G20</f>
        <v>10800</v>
      </c>
    </row>
    <row r="21" spans="2:19" ht="30" customHeight="1" x14ac:dyDescent="0.25">
      <c r="B21" s="107" t="s">
        <v>176</v>
      </c>
      <c r="C21" s="107"/>
      <c r="D21" s="107"/>
      <c r="E21" s="107"/>
      <c r="F21" s="107"/>
      <c r="G21" s="107"/>
      <c r="H21" s="107"/>
      <c r="I21" s="107"/>
    </row>
    <row r="22" spans="2:19" ht="5.25" customHeight="1" x14ac:dyDescent="0.25"/>
    <row r="23" spans="2:19" ht="27.75" customHeight="1" x14ac:dyDescent="0.25">
      <c r="B23" s="92" t="s">
        <v>163</v>
      </c>
      <c r="C23" s="93"/>
      <c r="D23" s="93"/>
      <c r="E23" s="93"/>
      <c r="F23" s="93"/>
      <c r="G23" s="93"/>
      <c r="H23" s="105"/>
      <c r="I23" s="34">
        <f>SUM(I24:I25)</f>
        <v>45800</v>
      </c>
      <c r="S23" s="1" t="s">
        <v>52</v>
      </c>
    </row>
    <row r="24" spans="2:19" ht="21.75" customHeight="1" x14ac:dyDescent="0.25">
      <c r="B24" s="84" t="s">
        <v>139</v>
      </c>
      <c r="C24" s="85"/>
      <c r="D24" s="5" t="s">
        <v>110</v>
      </c>
      <c r="E24" s="72">
        <v>1</v>
      </c>
      <c r="F24" s="6">
        <v>3600</v>
      </c>
      <c r="G24" s="72">
        <v>3</v>
      </c>
      <c r="H24" s="5" t="s">
        <v>93</v>
      </c>
      <c r="I24" s="6">
        <f>E24*F24*G24</f>
        <v>10800</v>
      </c>
    </row>
    <row r="25" spans="2:19" ht="33.950000000000003" customHeight="1" x14ac:dyDescent="0.25">
      <c r="B25" s="108" t="s">
        <v>175</v>
      </c>
      <c r="C25" s="109"/>
      <c r="D25" s="5" t="s">
        <v>192</v>
      </c>
      <c r="E25" s="72">
        <v>1</v>
      </c>
      <c r="F25" s="6">
        <v>35000</v>
      </c>
      <c r="G25" s="72">
        <v>1</v>
      </c>
      <c r="H25" s="5" t="s">
        <v>114</v>
      </c>
      <c r="I25" s="6">
        <f t="shared" ref="I25" si="0">E25*F25*G25</f>
        <v>35000</v>
      </c>
    </row>
    <row r="26" spans="2:19" ht="33" customHeight="1" x14ac:dyDescent="0.25">
      <c r="B26" s="94" t="s">
        <v>174</v>
      </c>
      <c r="C26" s="95"/>
      <c r="D26" s="95"/>
      <c r="E26" s="95"/>
      <c r="F26" s="95"/>
      <c r="G26" s="95"/>
      <c r="H26" s="95"/>
      <c r="I26" s="96"/>
    </row>
    <row r="27" spans="2:19" x14ac:dyDescent="0.25">
      <c r="H27" s="15"/>
      <c r="I27" s="1"/>
      <c r="L27" s="15"/>
    </row>
    <row r="28" spans="2:19" x14ac:dyDescent="0.25">
      <c r="H28" s="15"/>
      <c r="I28" s="1"/>
      <c r="L28" s="15"/>
    </row>
    <row r="29" spans="2:19" x14ac:dyDescent="0.25">
      <c r="H29" s="15"/>
      <c r="I29" s="1"/>
      <c r="L29" s="15"/>
    </row>
    <row r="30" spans="2:19" x14ac:dyDescent="0.25">
      <c r="H30" s="15"/>
      <c r="I30" s="1"/>
      <c r="L30" s="15"/>
    </row>
    <row r="31" spans="2:19" x14ac:dyDescent="0.25">
      <c r="H31" s="15"/>
      <c r="I31" s="1"/>
      <c r="L31" s="15"/>
    </row>
    <row r="32" spans="2:19" x14ac:dyDescent="0.25">
      <c r="H32" s="15"/>
      <c r="I32" s="1"/>
      <c r="L32" s="15"/>
    </row>
    <row r="33" spans="8:12" x14ac:dyDescent="0.25">
      <c r="H33" s="15"/>
      <c r="I33" s="1"/>
      <c r="L33" s="15"/>
    </row>
    <row r="34" spans="8:12" x14ac:dyDescent="0.25">
      <c r="H34" s="15"/>
      <c r="I34" s="1"/>
      <c r="L34" s="15"/>
    </row>
    <row r="35" spans="8:12" x14ac:dyDescent="0.25">
      <c r="H35" s="15"/>
      <c r="I35" s="1"/>
      <c r="L35" s="15"/>
    </row>
    <row r="36" spans="8:12" x14ac:dyDescent="0.25">
      <c r="H36" s="15"/>
      <c r="I36" s="1"/>
      <c r="L36" s="15"/>
    </row>
    <row r="37" spans="8:12" x14ac:dyDescent="0.25">
      <c r="H37" s="15"/>
      <c r="I37" s="1"/>
      <c r="L37" s="15"/>
    </row>
    <row r="38" spans="8:12" x14ac:dyDescent="0.25">
      <c r="H38" s="15"/>
      <c r="I38" s="1"/>
      <c r="L38" s="15"/>
    </row>
    <row r="39" spans="8:12" x14ac:dyDescent="0.25">
      <c r="H39" s="15"/>
      <c r="I39" s="1"/>
      <c r="L39" s="15"/>
    </row>
    <row r="40" spans="8:12" x14ac:dyDescent="0.25">
      <c r="H40" s="15"/>
      <c r="I40" s="1"/>
      <c r="L40" s="15"/>
    </row>
    <row r="41" spans="8:12" x14ac:dyDescent="0.25">
      <c r="H41" s="15"/>
      <c r="I41" s="1"/>
      <c r="L41" s="15"/>
    </row>
    <row r="42" spans="8:12" x14ac:dyDescent="0.25">
      <c r="H42" s="15"/>
      <c r="I42" s="1"/>
      <c r="L42" s="15"/>
    </row>
    <row r="43" spans="8:12" x14ac:dyDescent="0.25">
      <c r="H43" s="15"/>
      <c r="I43" s="1"/>
      <c r="L43" s="15"/>
    </row>
    <row r="44" spans="8:12" x14ac:dyDescent="0.25">
      <c r="H44" s="15"/>
      <c r="I44" s="1"/>
      <c r="L44" s="15"/>
    </row>
    <row r="45" spans="8:12" x14ac:dyDescent="0.25">
      <c r="H45" s="15"/>
      <c r="I45" s="1"/>
      <c r="L45" s="15"/>
    </row>
    <row r="46" spans="8:12" x14ac:dyDescent="0.25">
      <c r="H46" s="15"/>
      <c r="I46" s="1"/>
      <c r="L46" s="15"/>
    </row>
    <row r="47" spans="8:12" x14ac:dyDescent="0.25">
      <c r="H47" s="15"/>
      <c r="I47" s="1"/>
      <c r="L47" s="15"/>
    </row>
    <row r="48" spans="8:12" x14ac:dyDescent="0.25">
      <c r="H48" s="15"/>
      <c r="I48" s="1"/>
      <c r="L48" s="15"/>
    </row>
    <row r="49" spans="8:12" x14ac:dyDescent="0.25">
      <c r="H49" s="15"/>
      <c r="I49" s="1"/>
      <c r="L49" s="15"/>
    </row>
    <row r="50" spans="8:12" x14ac:dyDescent="0.25">
      <c r="H50" s="15"/>
      <c r="I50" s="1"/>
      <c r="L50" s="15"/>
    </row>
    <row r="51" spans="8:12" x14ac:dyDescent="0.25">
      <c r="H51" s="15"/>
      <c r="I51" s="1"/>
      <c r="L51" s="15"/>
    </row>
  </sheetData>
  <mergeCells count="17">
    <mergeCell ref="B20:C20"/>
    <mergeCell ref="B12:C12"/>
    <mergeCell ref="C4:I4"/>
    <mergeCell ref="C6:I6"/>
    <mergeCell ref="C8:F8"/>
    <mergeCell ref="B10:C10"/>
    <mergeCell ref="B11:H11"/>
    <mergeCell ref="B13:I13"/>
    <mergeCell ref="B15:H15"/>
    <mergeCell ref="B16:C16"/>
    <mergeCell ref="B17:I17"/>
    <mergeCell ref="B19:H19"/>
    <mergeCell ref="B23:H23"/>
    <mergeCell ref="B24:C24"/>
    <mergeCell ref="B25:C25"/>
    <mergeCell ref="B26:I26"/>
    <mergeCell ref="B21:I21"/>
  </mergeCells>
  <pageMargins left="0.70866141732283461" right="0.70866141732283461" top="0.74803149606299213" bottom="0.74803149606299213" header="0.31496062992125984" footer="0.31496062992125984"/>
  <pageSetup scale="72" fitToHeight="0" orientation="portrait" r:id="rId1"/>
  <headerFooter>
    <oddFooter>&amp;R&amp;P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99DD8-F21F-47A6-84FB-570D5D8CE37E}">
  <sheetPr>
    <pageSetUpPr fitToPage="1"/>
  </sheetPr>
  <dimension ref="B1:S39"/>
  <sheetViews>
    <sheetView showGridLines="0" topLeftCell="A10" zoomScaleNormal="100" zoomScaleSheetLayoutView="85" workbookViewId="0">
      <selection activeCell="B16" sqref="B16:H16"/>
    </sheetView>
  </sheetViews>
  <sheetFormatPr baseColWidth="10" defaultColWidth="11.42578125" defaultRowHeight="15" x14ac:dyDescent="0.25"/>
  <cols>
    <col min="1" max="1" width="0.7109375" style="1" customWidth="1"/>
    <col min="2" max="2" width="18.42578125" style="1" customWidth="1"/>
    <col min="3" max="3" width="21.7109375" style="1" customWidth="1"/>
    <col min="4" max="4" width="16.7109375" style="1" customWidth="1"/>
    <col min="5" max="5" width="10.28515625" style="1" bestFit="1" customWidth="1"/>
    <col min="6" max="6" width="11.5703125" style="2" customWidth="1"/>
    <col min="7" max="7" width="11.5703125" style="1" customWidth="1"/>
    <col min="8" max="8" width="15.28515625" style="1" customWidth="1"/>
    <col min="9" max="9" width="17.85546875" style="2" customWidth="1"/>
    <col min="10" max="10" width="7.7109375" style="1" customWidth="1"/>
    <col min="11" max="16384" width="11.42578125" style="1"/>
  </cols>
  <sheetData>
    <row r="1" spans="2:11" ht="15" customHeight="1" x14ac:dyDescent="0.25"/>
    <row r="2" spans="2:11" ht="126.75" customHeight="1" x14ac:dyDescent="0.25"/>
    <row r="3" spans="2:11" ht="15" customHeight="1" x14ac:dyDescent="0.25"/>
    <row r="4" spans="2:11" ht="36.75" customHeight="1" x14ac:dyDescent="0.25">
      <c r="B4" s="40" t="s">
        <v>3</v>
      </c>
      <c r="C4" s="104" t="str">
        <f>CALENDARIZADO!C6</f>
        <v>Promoción de la Educación Cívica y Cultura Democrática</v>
      </c>
      <c r="D4" s="104"/>
      <c r="E4" s="104"/>
      <c r="F4" s="104"/>
      <c r="G4" s="104"/>
      <c r="H4" s="104"/>
      <c r="I4" s="104"/>
    </row>
    <row r="5" spans="2:11" ht="9.9499999999999993" customHeight="1" x14ac:dyDescent="0.25">
      <c r="B5" s="42"/>
    </row>
    <row r="6" spans="2:11" ht="27" customHeight="1" x14ac:dyDescent="0.25">
      <c r="B6" s="40" t="s">
        <v>0</v>
      </c>
      <c r="C6" s="77" t="s">
        <v>63</v>
      </c>
      <c r="D6" s="77"/>
      <c r="E6" s="77"/>
      <c r="F6" s="77"/>
      <c r="G6" s="77"/>
      <c r="H6" s="77"/>
      <c r="I6" s="77"/>
    </row>
    <row r="7" spans="2:11" ht="9.9499999999999993" customHeight="1" x14ac:dyDescent="0.25">
      <c r="B7" s="42"/>
    </row>
    <row r="8" spans="2:11" ht="27" customHeight="1" x14ac:dyDescent="0.25">
      <c r="B8" s="40" t="s">
        <v>1</v>
      </c>
      <c r="C8" s="106" t="s">
        <v>66</v>
      </c>
      <c r="D8" s="106"/>
      <c r="E8" s="106"/>
      <c r="F8" s="106"/>
      <c r="H8" s="40" t="s">
        <v>2</v>
      </c>
      <c r="I8" s="43">
        <f>I11+I16+I22+I28</f>
        <v>0</v>
      </c>
    </row>
    <row r="9" spans="2:11" ht="9.9499999999999993" customHeight="1" x14ac:dyDescent="0.25"/>
    <row r="10" spans="2:11" s="3" customFormat="1" ht="42.75" customHeight="1" x14ac:dyDescent="0.25">
      <c r="B10" s="82" t="s">
        <v>9</v>
      </c>
      <c r="C10" s="83"/>
      <c r="D10" s="31" t="s">
        <v>4</v>
      </c>
      <c r="E10" s="31" t="s">
        <v>7</v>
      </c>
      <c r="F10" s="31" t="s">
        <v>6</v>
      </c>
      <c r="G10" s="31" t="s">
        <v>10</v>
      </c>
      <c r="H10" s="31" t="s">
        <v>5</v>
      </c>
      <c r="I10" s="32" t="s">
        <v>2</v>
      </c>
      <c r="J10" s="17"/>
    </row>
    <row r="11" spans="2:11" s="3" customFormat="1" ht="24.75" customHeight="1" x14ac:dyDescent="0.25">
      <c r="B11" s="92" t="s">
        <v>25</v>
      </c>
      <c r="C11" s="93"/>
      <c r="D11" s="93"/>
      <c r="E11" s="93"/>
      <c r="F11" s="93"/>
      <c r="G11" s="93"/>
      <c r="H11" s="93"/>
      <c r="I11" s="35">
        <f>SUM(I12:I13)</f>
        <v>0</v>
      </c>
    </row>
    <row r="12" spans="2:11" ht="24" customHeight="1" x14ac:dyDescent="0.25">
      <c r="B12" s="84"/>
      <c r="C12" s="85"/>
      <c r="D12" s="5"/>
      <c r="E12" s="5">
        <v>0</v>
      </c>
      <c r="F12" s="6">
        <v>0</v>
      </c>
      <c r="G12" s="5">
        <v>0</v>
      </c>
      <c r="H12" s="7"/>
      <c r="I12" s="6">
        <f>E12*F12*G12</f>
        <v>0</v>
      </c>
      <c r="K12" s="2"/>
    </row>
    <row r="13" spans="2:11" ht="30" customHeight="1" x14ac:dyDescent="0.25">
      <c r="B13" s="84"/>
      <c r="C13" s="85"/>
      <c r="D13" s="5"/>
      <c r="E13" s="5">
        <v>0</v>
      </c>
      <c r="F13" s="6">
        <v>0</v>
      </c>
      <c r="G13" s="5">
        <v>0</v>
      </c>
      <c r="H13" s="4"/>
      <c r="I13" s="6">
        <f>E13*F13*G13</f>
        <v>0</v>
      </c>
    </row>
    <row r="14" spans="2:11" ht="30" customHeight="1" x14ac:dyDescent="0.25">
      <c r="B14" s="94" t="s">
        <v>24</v>
      </c>
      <c r="C14" s="95"/>
      <c r="D14" s="95"/>
      <c r="E14" s="95"/>
      <c r="F14" s="95"/>
      <c r="G14" s="95"/>
      <c r="H14" s="95"/>
      <c r="I14" s="96"/>
    </row>
    <row r="15" spans="2:11" ht="5.25" customHeight="1" x14ac:dyDescent="0.25"/>
    <row r="16" spans="2:11" s="3" customFormat="1" ht="24.75" customHeight="1" x14ac:dyDescent="0.25">
      <c r="B16" s="92" t="s">
        <v>26</v>
      </c>
      <c r="C16" s="93"/>
      <c r="D16" s="93"/>
      <c r="E16" s="93"/>
      <c r="F16" s="93"/>
      <c r="G16" s="93"/>
      <c r="H16" s="105"/>
      <c r="I16" s="34">
        <f>SUM(I17:I19)</f>
        <v>0</v>
      </c>
    </row>
    <row r="17" spans="2:19" ht="25.5" customHeight="1" x14ac:dyDescent="0.25">
      <c r="B17" s="84"/>
      <c r="C17" s="85"/>
      <c r="D17" s="4"/>
      <c r="E17" s="5">
        <v>0</v>
      </c>
      <c r="F17" s="6">
        <v>0</v>
      </c>
      <c r="G17" s="5">
        <v>0</v>
      </c>
      <c r="H17" s="4"/>
      <c r="I17" s="6">
        <f>E17*F17*G17</f>
        <v>0</v>
      </c>
    </row>
    <row r="18" spans="2:19" ht="20.25" customHeight="1" x14ac:dyDescent="0.25">
      <c r="B18" s="84"/>
      <c r="C18" s="85"/>
      <c r="D18" s="4"/>
      <c r="E18" s="5">
        <v>0</v>
      </c>
      <c r="F18" s="6">
        <v>0</v>
      </c>
      <c r="G18" s="5">
        <v>0</v>
      </c>
      <c r="H18" s="4"/>
      <c r="I18" s="6">
        <f t="shared" ref="I18:I19" si="0">E18*F18*G18</f>
        <v>0</v>
      </c>
    </row>
    <row r="19" spans="2:19" ht="20.25" customHeight="1" x14ac:dyDescent="0.25">
      <c r="B19" s="84"/>
      <c r="C19" s="85"/>
      <c r="D19" s="4"/>
      <c r="E19" s="5">
        <v>0</v>
      </c>
      <c r="F19" s="6">
        <v>0</v>
      </c>
      <c r="G19" s="5">
        <v>0</v>
      </c>
      <c r="H19" s="4"/>
      <c r="I19" s="6">
        <f t="shared" si="0"/>
        <v>0</v>
      </c>
    </row>
    <row r="20" spans="2:19" ht="30" customHeight="1" x14ac:dyDescent="0.25">
      <c r="B20" s="94" t="s">
        <v>24</v>
      </c>
      <c r="C20" s="95"/>
      <c r="D20" s="95"/>
      <c r="E20" s="95"/>
      <c r="F20" s="95"/>
      <c r="G20" s="95"/>
      <c r="H20" s="95"/>
      <c r="I20" s="96"/>
    </row>
    <row r="21" spans="2:19" ht="5.25" customHeight="1" x14ac:dyDescent="0.25"/>
    <row r="22" spans="2:19" s="3" customFormat="1" ht="24.75" customHeight="1" x14ac:dyDescent="0.25">
      <c r="B22" s="92" t="s">
        <v>27</v>
      </c>
      <c r="C22" s="93"/>
      <c r="D22" s="93"/>
      <c r="E22" s="93"/>
      <c r="F22" s="93"/>
      <c r="G22" s="93"/>
      <c r="H22" s="105"/>
      <c r="I22" s="34">
        <f>SUM(I23:I25)</f>
        <v>0</v>
      </c>
    </row>
    <row r="23" spans="2:19" ht="23.25" customHeight="1" x14ac:dyDescent="0.25">
      <c r="B23" s="108"/>
      <c r="C23" s="109"/>
      <c r="D23" s="4"/>
      <c r="E23" s="47">
        <v>0</v>
      </c>
      <c r="F23" s="6">
        <v>0</v>
      </c>
      <c r="G23" s="47">
        <v>0</v>
      </c>
      <c r="H23" s="4"/>
      <c r="I23" s="6">
        <f>E23*F23*G23</f>
        <v>0</v>
      </c>
    </row>
    <row r="24" spans="2:19" ht="23.25" customHeight="1" x14ac:dyDescent="0.25">
      <c r="B24" s="108"/>
      <c r="C24" s="109"/>
      <c r="D24" s="4"/>
      <c r="E24" s="47">
        <v>0</v>
      </c>
      <c r="F24" s="6">
        <v>0</v>
      </c>
      <c r="G24" s="47">
        <v>0</v>
      </c>
      <c r="H24" s="4"/>
      <c r="I24" s="6">
        <f t="shared" ref="I24:I25" si="1">E24*F24*G24</f>
        <v>0</v>
      </c>
    </row>
    <row r="25" spans="2:19" ht="23.25" customHeight="1" x14ac:dyDescent="0.25">
      <c r="B25" s="108"/>
      <c r="C25" s="109"/>
      <c r="D25" s="4"/>
      <c r="E25" s="47">
        <v>0</v>
      </c>
      <c r="F25" s="6">
        <v>0</v>
      </c>
      <c r="G25" s="47">
        <v>0</v>
      </c>
      <c r="H25" s="4"/>
      <c r="I25" s="6">
        <f t="shared" si="1"/>
        <v>0</v>
      </c>
    </row>
    <row r="26" spans="2:19" ht="30" customHeight="1" x14ac:dyDescent="0.25">
      <c r="B26" s="107" t="s">
        <v>34</v>
      </c>
      <c r="C26" s="107"/>
      <c r="D26" s="107"/>
      <c r="E26" s="107"/>
      <c r="F26" s="107"/>
      <c r="G26" s="107"/>
      <c r="H26" s="107"/>
      <c r="I26" s="107"/>
    </row>
    <row r="27" spans="2:19" ht="5.25" customHeight="1" x14ac:dyDescent="0.25"/>
    <row r="28" spans="2:19" ht="27.75" customHeight="1" x14ac:dyDescent="0.25">
      <c r="B28" s="92" t="s">
        <v>28</v>
      </c>
      <c r="C28" s="93"/>
      <c r="D28" s="93"/>
      <c r="E28" s="93"/>
      <c r="F28" s="93"/>
      <c r="G28" s="93"/>
      <c r="H28" s="105"/>
      <c r="I28" s="34">
        <f>SUM(I29:I31)</f>
        <v>0</v>
      </c>
      <c r="S28" s="1" t="s">
        <v>52</v>
      </c>
    </row>
    <row r="29" spans="2:19" ht="21.75" customHeight="1" x14ac:dyDescent="0.25">
      <c r="B29" s="84"/>
      <c r="C29" s="85"/>
      <c r="D29" s="4"/>
      <c r="E29" s="47">
        <v>0</v>
      </c>
      <c r="F29" s="6">
        <v>0</v>
      </c>
      <c r="G29" s="47">
        <v>0</v>
      </c>
      <c r="H29" s="4"/>
      <c r="I29" s="6">
        <f>E29*F29*G29</f>
        <v>0</v>
      </c>
    </row>
    <row r="30" spans="2:19" ht="21.75" customHeight="1" x14ac:dyDescent="0.25">
      <c r="B30" s="84"/>
      <c r="C30" s="85"/>
      <c r="D30" s="4"/>
      <c r="E30" s="47">
        <v>0</v>
      </c>
      <c r="F30" s="6">
        <v>0</v>
      </c>
      <c r="G30" s="47">
        <v>0</v>
      </c>
      <c r="H30" s="4"/>
      <c r="I30" s="6">
        <f t="shared" ref="I30:I31" si="2">E30*F30*G30</f>
        <v>0</v>
      </c>
    </row>
    <row r="31" spans="2:19" ht="21.75" customHeight="1" x14ac:dyDescent="0.25">
      <c r="B31" s="84"/>
      <c r="C31" s="85"/>
      <c r="D31" s="4"/>
      <c r="E31" s="47">
        <v>0</v>
      </c>
      <c r="F31" s="6">
        <v>0</v>
      </c>
      <c r="G31" s="47">
        <v>0</v>
      </c>
      <c r="H31" s="4"/>
      <c r="I31" s="6">
        <f t="shared" si="2"/>
        <v>0</v>
      </c>
    </row>
    <row r="32" spans="2:19" ht="27.75" customHeight="1" x14ac:dyDescent="0.25">
      <c r="B32" s="107" t="s">
        <v>24</v>
      </c>
      <c r="C32" s="107"/>
      <c r="D32" s="107"/>
      <c r="E32" s="107"/>
      <c r="F32" s="107"/>
      <c r="G32" s="107"/>
      <c r="H32" s="107"/>
      <c r="I32" s="107"/>
    </row>
    <row r="33" spans="8:12" x14ac:dyDescent="0.25">
      <c r="H33" s="15"/>
      <c r="I33" s="1"/>
      <c r="L33" s="15"/>
    </row>
    <row r="34" spans="8:12" x14ac:dyDescent="0.25">
      <c r="H34" s="15"/>
      <c r="I34" s="1"/>
      <c r="L34" s="15"/>
    </row>
    <row r="35" spans="8:12" x14ac:dyDescent="0.25">
      <c r="H35" s="15"/>
      <c r="I35" s="1"/>
      <c r="L35" s="15"/>
    </row>
    <row r="36" spans="8:12" x14ac:dyDescent="0.25">
      <c r="H36" s="15"/>
      <c r="I36" s="1"/>
      <c r="L36" s="15"/>
    </row>
    <row r="37" spans="8:12" x14ac:dyDescent="0.25">
      <c r="H37" s="15"/>
      <c r="I37" s="1"/>
      <c r="L37" s="15"/>
    </row>
    <row r="38" spans="8:12" x14ac:dyDescent="0.25">
      <c r="H38" s="15"/>
      <c r="I38" s="1"/>
      <c r="L38" s="15"/>
    </row>
    <row r="39" spans="8:12" x14ac:dyDescent="0.25">
      <c r="H39" s="15"/>
      <c r="I39" s="1"/>
      <c r="L39" s="15"/>
    </row>
  </sheetData>
  <mergeCells count="23">
    <mergeCell ref="B12:C12"/>
    <mergeCell ref="C4:I4"/>
    <mergeCell ref="C6:I6"/>
    <mergeCell ref="C8:F8"/>
    <mergeCell ref="B10:C10"/>
    <mergeCell ref="B11:H11"/>
    <mergeCell ref="B26:I26"/>
    <mergeCell ref="B13:C13"/>
    <mergeCell ref="B14:I14"/>
    <mergeCell ref="B16:H16"/>
    <mergeCell ref="B17:C17"/>
    <mergeCell ref="B18:C18"/>
    <mergeCell ref="B19:C19"/>
    <mergeCell ref="B20:I20"/>
    <mergeCell ref="B22:H22"/>
    <mergeCell ref="B23:C23"/>
    <mergeCell ref="B24:C24"/>
    <mergeCell ref="B25:C25"/>
    <mergeCell ref="B28:H28"/>
    <mergeCell ref="B29:C29"/>
    <mergeCell ref="B30:C30"/>
    <mergeCell ref="B31:C31"/>
    <mergeCell ref="B32:I32"/>
  </mergeCells>
  <pageMargins left="0.70866141732283461" right="0.70866141732283461" top="0.74803149606299213" bottom="0.74803149606299213" header="0.31496062992125984" footer="0.31496062992125984"/>
  <pageSetup scale="72" fitToHeight="0" orientation="portrait" verticalDpi="0" r:id="rId1"/>
  <headerFooter>
    <oddFooter>&amp;R&amp;P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91089-8D75-40CB-9C23-973D336DE417}">
  <sheetPr>
    <pageSetUpPr fitToPage="1"/>
  </sheetPr>
  <dimension ref="A1:N68"/>
  <sheetViews>
    <sheetView showGridLines="0" zoomScale="85" zoomScaleNormal="85" zoomScaleSheetLayoutView="70" workbookViewId="0">
      <selection activeCell="C5" sqref="C5:K5"/>
    </sheetView>
  </sheetViews>
  <sheetFormatPr baseColWidth="10" defaultColWidth="11.42578125" defaultRowHeight="15" x14ac:dyDescent="0.25"/>
  <cols>
    <col min="1" max="1" width="3" style="1" customWidth="1"/>
    <col min="2" max="2" width="24" style="1" customWidth="1"/>
    <col min="3" max="3" width="14" style="1" customWidth="1"/>
    <col min="4" max="4" width="16.140625" style="1" customWidth="1"/>
    <col min="5" max="5" width="10.140625" style="2" customWidth="1"/>
    <col min="6" max="6" width="13.140625" style="1" customWidth="1"/>
    <col min="7" max="7" width="11.5703125" style="15" customWidth="1"/>
    <col min="8" max="8" width="0.85546875" style="1" customWidth="1"/>
    <col min="9" max="9" width="17.5703125" style="1" customWidth="1"/>
    <col min="10" max="10" width="13" style="1" customWidth="1"/>
    <col min="11" max="11" width="13.7109375" style="15" customWidth="1"/>
    <col min="12" max="12" width="7.7109375" style="1" customWidth="1"/>
    <col min="13" max="16384" width="11.42578125" style="1"/>
  </cols>
  <sheetData>
    <row r="1" spans="1:13" ht="15" customHeight="1" x14ac:dyDescent="0.25">
      <c r="A1" s="15"/>
      <c r="B1" s="15"/>
    </row>
    <row r="2" spans="1:13" ht="126.75" customHeight="1" x14ac:dyDescent="0.25">
      <c r="A2" s="15"/>
      <c r="B2" s="15"/>
    </row>
    <row r="3" spans="1:13" ht="15" customHeight="1" x14ac:dyDescent="0.25">
      <c r="A3" s="15"/>
      <c r="B3" s="15"/>
    </row>
    <row r="4" spans="1:13" ht="21.75" customHeight="1" x14ac:dyDescent="0.25">
      <c r="B4" s="15"/>
    </row>
    <row r="5" spans="1:13" ht="27" customHeight="1" x14ac:dyDescent="0.25">
      <c r="B5" s="40" t="s">
        <v>154</v>
      </c>
      <c r="C5" s="86" t="str">
        <f>CALENDARIZADO!C6</f>
        <v>Promoción de la Educación Cívica y Cultura Democrática</v>
      </c>
      <c r="D5" s="86"/>
      <c r="E5" s="86"/>
      <c r="F5" s="86"/>
      <c r="G5" s="86"/>
      <c r="H5" s="86"/>
      <c r="I5" s="86"/>
      <c r="J5" s="86"/>
      <c r="K5" s="86"/>
    </row>
    <row r="6" spans="1:13" ht="9.9499999999999993" customHeight="1" x14ac:dyDescent="0.25">
      <c r="B6" s="30"/>
      <c r="E6" s="38"/>
    </row>
    <row r="7" spans="1:13" ht="27" customHeight="1" x14ac:dyDescent="0.25">
      <c r="B7" s="40" t="s">
        <v>30</v>
      </c>
      <c r="C7" s="77" t="s">
        <v>63</v>
      </c>
      <c r="D7" s="77"/>
      <c r="E7" s="77"/>
      <c r="F7" s="77"/>
      <c r="G7" s="77"/>
      <c r="H7" s="77"/>
      <c r="I7" s="77"/>
      <c r="J7" s="77"/>
      <c r="K7" s="77"/>
    </row>
    <row r="8" spans="1:13" ht="9.9499999999999993" customHeight="1" x14ac:dyDescent="0.25">
      <c r="B8" s="30"/>
      <c r="E8" s="38"/>
    </row>
    <row r="9" spans="1:13" ht="27" customHeight="1" x14ac:dyDescent="0.25">
      <c r="B9" s="40" t="s">
        <v>31</v>
      </c>
      <c r="C9" s="77" t="s">
        <v>66</v>
      </c>
      <c r="D9" s="77"/>
      <c r="E9" s="77"/>
      <c r="F9" s="77"/>
      <c r="G9" s="77"/>
      <c r="J9" s="40" t="s">
        <v>2</v>
      </c>
      <c r="K9" s="39">
        <f>K12+K19+K27+K33+K39</f>
        <v>201198</v>
      </c>
      <c r="M9" s="2"/>
    </row>
    <row r="11" spans="1:13" s="3" customFormat="1" ht="30" x14ac:dyDescent="0.25">
      <c r="B11" s="31" t="s">
        <v>20</v>
      </c>
      <c r="C11" s="31" t="s">
        <v>18</v>
      </c>
      <c r="D11" s="32" t="s">
        <v>29</v>
      </c>
      <c r="E11" s="31" t="s">
        <v>19</v>
      </c>
      <c r="F11" s="31" t="s">
        <v>17</v>
      </c>
      <c r="G11" s="31" t="s">
        <v>23</v>
      </c>
      <c r="I11" s="31" t="s">
        <v>21</v>
      </c>
      <c r="J11" s="31" t="s">
        <v>22</v>
      </c>
      <c r="K11" s="27" t="s">
        <v>2</v>
      </c>
    </row>
    <row r="12" spans="1:13" s="3" customFormat="1" ht="42" customHeight="1" x14ac:dyDescent="0.25">
      <c r="B12" s="112" t="s">
        <v>168</v>
      </c>
      <c r="C12" s="112"/>
      <c r="D12" s="112"/>
      <c r="E12" s="112"/>
      <c r="F12" s="112"/>
      <c r="G12" s="112"/>
      <c r="H12" s="112"/>
      <c r="I12" s="112"/>
      <c r="J12" s="112"/>
      <c r="K12" s="28">
        <f>SUM(K13:K16)</f>
        <v>47436</v>
      </c>
    </row>
    <row r="13" spans="1:13" ht="24" customHeight="1" x14ac:dyDescent="0.25">
      <c r="B13" s="18" t="s">
        <v>141</v>
      </c>
      <c r="C13" s="19">
        <v>1</v>
      </c>
      <c r="D13" s="65">
        <v>5</v>
      </c>
      <c r="E13" s="19">
        <v>6</v>
      </c>
      <c r="F13" s="21">
        <v>250</v>
      </c>
      <c r="G13" s="33">
        <f>C13*D13*E13*F13</f>
        <v>7500</v>
      </c>
      <c r="I13" s="61">
        <v>2760</v>
      </c>
      <c r="J13" s="62">
        <v>0</v>
      </c>
      <c r="K13" s="16">
        <f>G13+I13+J13</f>
        <v>10260</v>
      </c>
    </row>
    <row r="14" spans="1:13" ht="30" customHeight="1" x14ac:dyDescent="0.25">
      <c r="B14" s="4" t="s">
        <v>142</v>
      </c>
      <c r="C14" s="5">
        <v>2</v>
      </c>
      <c r="D14" s="64">
        <v>5</v>
      </c>
      <c r="E14" s="5">
        <v>3</v>
      </c>
      <c r="F14" s="8">
        <v>800</v>
      </c>
      <c r="G14" s="33">
        <f>C14*D14*E14*F14</f>
        <v>24000</v>
      </c>
      <c r="I14" s="60">
        <v>3450</v>
      </c>
      <c r="J14" s="60">
        <v>0</v>
      </c>
      <c r="K14" s="16">
        <f>G14+I14+J14</f>
        <v>27450</v>
      </c>
    </row>
    <row r="15" spans="1:13" ht="30" customHeight="1" x14ac:dyDescent="0.25">
      <c r="B15" s="59" t="s">
        <v>143</v>
      </c>
      <c r="C15" s="24">
        <v>1</v>
      </c>
      <c r="D15" s="66">
        <v>5</v>
      </c>
      <c r="E15" s="24">
        <v>2</v>
      </c>
      <c r="F15" s="26">
        <v>600</v>
      </c>
      <c r="G15" s="33">
        <f>C15*D15*E15*F15</f>
        <v>6000</v>
      </c>
      <c r="I15" s="60">
        <v>506</v>
      </c>
      <c r="J15" s="60">
        <v>0</v>
      </c>
      <c r="K15" s="16">
        <f>G15+I15+J15</f>
        <v>6506</v>
      </c>
    </row>
    <row r="16" spans="1:13" ht="21" customHeight="1" x14ac:dyDescent="0.25">
      <c r="B16" s="4" t="s">
        <v>144</v>
      </c>
      <c r="C16" s="24">
        <v>1</v>
      </c>
      <c r="D16" s="66">
        <v>5</v>
      </c>
      <c r="E16" s="24">
        <v>1</v>
      </c>
      <c r="F16" s="26">
        <v>600</v>
      </c>
      <c r="G16" s="33">
        <f t="shared" ref="G16" si="0">C16*D16*E16*F16</f>
        <v>3000</v>
      </c>
      <c r="I16" s="63">
        <v>220</v>
      </c>
      <c r="J16" s="63">
        <v>0</v>
      </c>
      <c r="K16" s="16">
        <f>G16+I16+J16</f>
        <v>3220</v>
      </c>
    </row>
    <row r="17" spans="2:14" s="3" customFormat="1" ht="30.75" customHeight="1" x14ac:dyDescent="0.25">
      <c r="B17" s="94" t="s">
        <v>140</v>
      </c>
      <c r="C17" s="95"/>
      <c r="D17" s="95"/>
      <c r="E17" s="95"/>
      <c r="F17" s="95"/>
      <c r="G17" s="95"/>
      <c r="H17" s="95"/>
      <c r="I17" s="95"/>
      <c r="J17" s="95"/>
      <c r="K17" s="96"/>
    </row>
    <row r="18" spans="2:14" ht="5.0999999999999996" customHeight="1" x14ac:dyDescent="0.25"/>
    <row r="19" spans="2:14" ht="25.5" customHeight="1" x14ac:dyDescent="0.25">
      <c r="B19" s="113" t="s">
        <v>164</v>
      </c>
      <c r="C19" s="113"/>
      <c r="D19" s="113"/>
      <c r="E19" s="113"/>
      <c r="F19" s="113"/>
      <c r="G19" s="113"/>
      <c r="H19" s="113"/>
      <c r="I19" s="113"/>
      <c r="J19" s="113"/>
      <c r="K19" s="29">
        <f>SUM(K20:K24)</f>
        <v>57312</v>
      </c>
    </row>
    <row r="20" spans="2:14" ht="28.5" customHeight="1" x14ac:dyDescent="0.25">
      <c r="B20" s="18" t="s">
        <v>145</v>
      </c>
      <c r="C20" s="19">
        <v>1</v>
      </c>
      <c r="D20" s="20">
        <v>3</v>
      </c>
      <c r="E20" s="19">
        <v>15</v>
      </c>
      <c r="F20" s="21">
        <v>250</v>
      </c>
      <c r="G20" s="33">
        <f>C20*D20*E20*F20</f>
        <v>11250</v>
      </c>
      <c r="I20" s="21">
        <f>I13*3</f>
        <v>8280</v>
      </c>
      <c r="J20" s="22">
        <v>0</v>
      </c>
      <c r="K20" s="16">
        <f t="shared" ref="K20" si="1">G20+I20+J20</f>
        <v>19530</v>
      </c>
    </row>
    <row r="21" spans="2:14" ht="23.25" customHeight="1" x14ac:dyDescent="0.25">
      <c r="B21" s="4" t="s">
        <v>146</v>
      </c>
      <c r="C21" s="5">
        <v>2</v>
      </c>
      <c r="D21" s="14">
        <v>3</v>
      </c>
      <c r="E21" s="5">
        <v>1</v>
      </c>
      <c r="F21" s="8">
        <v>1000</v>
      </c>
      <c r="G21" s="33">
        <f t="shared" ref="G21:G24" si="2">C21*D21*E21*F21</f>
        <v>6000</v>
      </c>
      <c r="I21" s="21">
        <v>4000</v>
      </c>
      <c r="J21" s="22">
        <v>1000</v>
      </c>
      <c r="K21" s="16">
        <f t="shared" ref="K21:K24" si="3">G21+I21+J21</f>
        <v>11000</v>
      </c>
      <c r="N21" s="49"/>
    </row>
    <row r="22" spans="2:14" ht="23.25" customHeight="1" x14ac:dyDescent="0.25">
      <c r="B22" s="59" t="s">
        <v>147</v>
      </c>
      <c r="C22" s="24">
        <v>2</v>
      </c>
      <c r="D22" s="25">
        <v>3</v>
      </c>
      <c r="E22" s="24">
        <v>1</v>
      </c>
      <c r="F22" s="26">
        <v>700</v>
      </c>
      <c r="G22" s="33">
        <f t="shared" si="2"/>
        <v>4200</v>
      </c>
      <c r="I22" s="21">
        <v>4000</v>
      </c>
      <c r="J22" s="8">
        <v>1382</v>
      </c>
      <c r="K22" s="16">
        <f t="shared" si="3"/>
        <v>9582</v>
      </c>
    </row>
    <row r="23" spans="2:14" ht="23.25" customHeight="1" x14ac:dyDescent="0.25">
      <c r="B23" s="59" t="s">
        <v>142</v>
      </c>
      <c r="C23" s="24">
        <v>2</v>
      </c>
      <c r="D23" s="25">
        <v>3</v>
      </c>
      <c r="E23" s="24">
        <v>1</v>
      </c>
      <c r="F23" s="26">
        <v>800</v>
      </c>
      <c r="G23" s="33">
        <f t="shared" si="2"/>
        <v>4800</v>
      </c>
      <c r="I23" s="21">
        <v>4000</v>
      </c>
      <c r="J23" s="4"/>
      <c r="K23" s="16">
        <f t="shared" si="3"/>
        <v>8800</v>
      </c>
    </row>
    <row r="24" spans="2:14" ht="23.25" customHeight="1" x14ac:dyDescent="0.25">
      <c r="B24" s="59" t="s">
        <v>148</v>
      </c>
      <c r="C24" s="24">
        <v>2</v>
      </c>
      <c r="D24" s="25">
        <v>3</v>
      </c>
      <c r="E24" s="24">
        <v>1</v>
      </c>
      <c r="F24" s="26">
        <v>900</v>
      </c>
      <c r="G24" s="33">
        <f t="shared" si="2"/>
        <v>5400</v>
      </c>
      <c r="I24" s="21">
        <v>3000</v>
      </c>
      <c r="J24" s="8">
        <v>0</v>
      </c>
      <c r="K24" s="16">
        <f t="shared" si="3"/>
        <v>8400</v>
      </c>
    </row>
    <row r="25" spans="2:14" s="3" customFormat="1" ht="31.5" customHeight="1" x14ac:dyDescent="0.25">
      <c r="B25" s="94" t="s">
        <v>149</v>
      </c>
      <c r="C25" s="95"/>
      <c r="D25" s="95"/>
      <c r="E25" s="95"/>
      <c r="F25" s="95"/>
      <c r="G25" s="95"/>
      <c r="H25" s="95"/>
      <c r="I25" s="95"/>
      <c r="J25" s="95"/>
      <c r="K25" s="96"/>
    </row>
    <row r="26" spans="2:14" ht="5.0999999999999996" customHeight="1" x14ac:dyDescent="0.25"/>
    <row r="27" spans="2:14" ht="32.450000000000003" customHeight="1" x14ac:dyDescent="0.25">
      <c r="B27" s="114" t="s">
        <v>169</v>
      </c>
      <c r="C27" s="114"/>
      <c r="D27" s="114"/>
      <c r="E27" s="114"/>
      <c r="F27" s="114"/>
      <c r="G27" s="114"/>
      <c r="H27" s="114"/>
      <c r="I27" s="114"/>
      <c r="J27" s="114"/>
      <c r="K27" s="29">
        <f>SUM(K28:K30)</f>
        <v>2650</v>
      </c>
    </row>
    <row r="28" spans="2:14" ht="81" customHeight="1" x14ac:dyDescent="0.25">
      <c r="B28" s="69" t="s">
        <v>85</v>
      </c>
      <c r="C28" s="5">
        <v>1</v>
      </c>
      <c r="D28" s="14">
        <v>5</v>
      </c>
      <c r="E28" s="5">
        <v>2</v>
      </c>
      <c r="F28" s="21">
        <v>125</v>
      </c>
      <c r="G28" s="68">
        <f>C28*D28*E28*F28</f>
        <v>1250</v>
      </c>
      <c r="I28" s="21">
        <v>400</v>
      </c>
      <c r="J28" s="22">
        <v>0</v>
      </c>
      <c r="K28" s="16">
        <f t="shared" ref="K28:K30" si="4">G28+I28+J28</f>
        <v>1650</v>
      </c>
    </row>
    <row r="29" spans="2:14" ht="59.25" customHeight="1" x14ac:dyDescent="0.25">
      <c r="B29" s="69" t="s">
        <v>86</v>
      </c>
      <c r="C29" s="5">
        <v>1</v>
      </c>
      <c r="D29" s="14">
        <v>2</v>
      </c>
      <c r="E29" s="5">
        <v>2</v>
      </c>
      <c r="F29" s="8">
        <v>125</v>
      </c>
      <c r="G29" s="33">
        <f>C29*D29*E29*F29</f>
        <v>500</v>
      </c>
      <c r="I29" s="8">
        <v>0</v>
      </c>
      <c r="J29" s="8">
        <v>0</v>
      </c>
      <c r="K29" s="16">
        <f>G29+I29+J29</f>
        <v>500</v>
      </c>
    </row>
    <row r="30" spans="2:14" ht="84" customHeight="1" x14ac:dyDescent="0.25">
      <c r="B30" s="69" t="s">
        <v>193</v>
      </c>
      <c r="C30" s="24">
        <v>1</v>
      </c>
      <c r="D30" s="25">
        <v>2</v>
      </c>
      <c r="E30" s="24">
        <v>2</v>
      </c>
      <c r="F30" s="26">
        <v>125</v>
      </c>
      <c r="G30" s="33">
        <f t="shared" ref="G30" si="5">C30*D30*E30*F30</f>
        <v>500</v>
      </c>
      <c r="I30" s="26">
        <v>0</v>
      </c>
      <c r="J30" s="26">
        <v>0</v>
      </c>
      <c r="K30" s="9">
        <f t="shared" si="4"/>
        <v>500</v>
      </c>
    </row>
    <row r="31" spans="2:14" s="3" customFormat="1" ht="30.75" customHeight="1" x14ac:dyDescent="0.25">
      <c r="B31" s="94" t="s">
        <v>151</v>
      </c>
      <c r="C31" s="95"/>
      <c r="D31" s="95"/>
      <c r="E31" s="95"/>
      <c r="F31" s="95"/>
      <c r="G31" s="95"/>
      <c r="H31" s="95"/>
      <c r="I31" s="95"/>
      <c r="J31" s="95"/>
      <c r="K31" s="96"/>
    </row>
    <row r="32" spans="2:14" ht="5.0999999999999996" customHeight="1" x14ac:dyDescent="0.25"/>
    <row r="33" spans="2:11" ht="39" customHeight="1" x14ac:dyDescent="0.25">
      <c r="B33" s="114" t="s">
        <v>170</v>
      </c>
      <c r="C33" s="114"/>
      <c r="D33" s="114"/>
      <c r="E33" s="114"/>
      <c r="F33" s="114"/>
      <c r="G33" s="114"/>
      <c r="H33" s="114"/>
      <c r="I33" s="114"/>
      <c r="J33" s="114"/>
      <c r="K33" s="29">
        <f>SUM(K34:K36)</f>
        <v>7500</v>
      </c>
    </row>
    <row r="34" spans="2:11" ht="46.5" customHeight="1" x14ac:dyDescent="0.25">
      <c r="B34" s="69" t="s">
        <v>87</v>
      </c>
      <c r="C34" s="19">
        <v>1</v>
      </c>
      <c r="D34" s="20">
        <v>2</v>
      </c>
      <c r="E34" s="19">
        <v>2</v>
      </c>
      <c r="F34" s="21">
        <v>125</v>
      </c>
      <c r="G34" s="33">
        <f>C34*D34*E34*F34</f>
        <v>500</v>
      </c>
      <c r="I34" s="21">
        <v>900</v>
      </c>
      <c r="J34" s="22">
        <v>0</v>
      </c>
      <c r="K34" s="16">
        <f t="shared" ref="K34:K36" si="6">G34+I34+J34</f>
        <v>1400</v>
      </c>
    </row>
    <row r="35" spans="2:11" ht="48" customHeight="1" x14ac:dyDescent="0.25">
      <c r="B35" s="69" t="s">
        <v>88</v>
      </c>
      <c r="C35" s="5">
        <v>1</v>
      </c>
      <c r="D35" s="14">
        <v>2</v>
      </c>
      <c r="E35" s="5">
        <v>1</v>
      </c>
      <c r="F35" s="8">
        <v>600</v>
      </c>
      <c r="G35" s="33">
        <f t="shared" ref="G35:G36" si="7">C35*D35*E35*F35</f>
        <v>1200</v>
      </c>
      <c r="I35" s="8">
        <v>1500</v>
      </c>
      <c r="J35" s="8">
        <v>0</v>
      </c>
      <c r="K35" s="16">
        <f t="shared" si="6"/>
        <v>2700</v>
      </c>
    </row>
    <row r="36" spans="2:11" ht="35.1" customHeight="1" x14ac:dyDescent="0.25">
      <c r="B36" s="69" t="s">
        <v>89</v>
      </c>
      <c r="C36" s="24">
        <v>1</v>
      </c>
      <c r="D36" s="25">
        <v>2</v>
      </c>
      <c r="E36" s="24">
        <v>1</v>
      </c>
      <c r="F36" s="26">
        <v>700</v>
      </c>
      <c r="G36" s="33">
        <f t="shared" si="7"/>
        <v>1400</v>
      </c>
      <c r="I36" s="26">
        <v>2000</v>
      </c>
      <c r="J36" s="26"/>
      <c r="K36" s="16">
        <f t="shared" si="6"/>
        <v>3400</v>
      </c>
    </row>
    <row r="37" spans="2:11" s="3" customFormat="1" ht="36.75" customHeight="1" x14ac:dyDescent="0.25">
      <c r="B37" s="89" t="s">
        <v>150</v>
      </c>
      <c r="C37" s="90"/>
      <c r="D37" s="90"/>
      <c r="E37" s="90"/>
      <c r="F37" s="90"/>
      <c r="G37" s="90"/>
      <c r="H37" s="90"/>
      <c r="I37" s="90"/>
      <c r="J37" s="90"/>
      <c r="K37" s="91"/>
    </row>
    <row r="38" spans="2:11" ht="5.0999999999999996" customHeight="1" x14ac:dyDescent="0.25"/>
    <row r="39" spans="2:11" ht="35.25" customHeight="1" x14ac:dyDescent="0.25">
      <c r="B39" s="114" t="s">
        <v>181</v>
      </c>
      <c r="C39" s="114"/>
      <c r="D39" s="114"/>
      <c r="E39" s="114"/>
      <c r="F39" s="114"/>
      <c r="G39" s="114"/>
      <c r="H39" s="114"/>
      <c r="I39" s="114"/>
      <c r="J39" s="114"/>
      <c r="K39" s="29">
        <f>SUM(K40:K45)</f>
        <v>86300</v>
      </c>
    </row>
    <row r="40" spans="2:11" ht="30" x14ac:dyDescent="0.25">
      <c r="B40" s="69" t="s">
        <v>185</v>
      </c>
      <c r="C40" s="19">
        <v>1</v>
      </c>
      <c r="D40" s="20">
        <v>12</v>
      </c>
      <c r="E40" s="19">
        <v>1</v>
      </c>
      <c r="F40" s="21">
        <v>250</v>
      </c>
      <c r="G40" s="33">
        <f>C40*D40*E40*F40</f>
        <v>3000</v>
      </c>
      <c r="I40" s="21">
        <v>400</v>
      </c>
      <c r="J40" s="22">
        <v>0</v>
      </c>
      <c r="K40" s="16">
        <f t="shared" ref="K40:K45" si="8">G40+I40+J40</f>
        <v>3400</v>
      </c>
    </row>
    <row r="41" spans="2:11" ht="30" x14ac:dyDescent="0.25">
      <c r="B41" s="69" t="s">
        <v>184</v>
      </c>
      <c r="C41" s="19">
        <v>1</v>
      </c>
      <c r="D41" s="20">
        <v>12</v>
      </c>
      <c r="E41" s="19">
        <v>1</v>
      </c>
      <c r="F41" s="21">
        <v>600</v>
      </c>
      <c r="G41" s="33">
        <f t="shared" ref="G41:G45" si="9">C41*D41*E41*F41</f>
        <v>7200</v>
      </c>
      <c r="I41" s="21">
        <v>2700</v>
      </c>
      <c r="J41" s="22">
        <v>0</v>
      </c>
      <c r="K41" s="16">
        <f t="shared" si="8"/>
        <v>9900</v>
      </c>
    </row>
    <row r="42" spans="2:11" ht="30" x14ac:dyDescent="0.25">
      <c r="B42" s="69" t="s">
        <v>183</v>
      </c>
      <c r="C42" s="19">
        <v>2</v>
      </c>
      <c r="D42" s="20">
        <v>12</v>
      </c>
      <c r="E42" s="19">
        <v>1</v>
      </c>
      <c r="F42" s="21">
        <v>600</v>
      </c>
      <c r="G42" s="33">
        <f t="shared" si="9"/>
        <v>14400</v>
      </c>
      <c r="I42" s="21">
        <v>2200</v>
      </c>
      <c r="J42" s="22">
        <v>500</v>
      </c>
      <c r="K42" s="16">
        <f t="shared" si="8"/>
        <v>17100</v>
      </c>
    </row>
    <row r="43" spans="2:11" ht="30" x14ac:dyDescent="0.25">
      <c r="B43" s="69" t="s">
        <v>186</v>
      </c>
      <c r="C43" s="5">
        <v>2</v>
      </c>
      <c r="D43" s="14">
        <v>12</v>
      </c>
      <c r="E43" s="5">
        <v>1</v>
      </c>
      <c r="F43" s="8">
        <v>600</v>
      </c>
      <c r="G43" s="33">
        <f t="shared" si="9"/>
        <v>14400</v>
      </c>
      <c r="I43" s="8">
        <v>2600</v>
      </c>
      <c r="J43" s="22">
        <v>0</v>
      </c>
      <c r="K43" s="16">
        <f t="shared" si="8"/>
        <v>17000</v>
      </c>
    </row>
    <row r="44" spans="2:11" ht="30" x14ac:dyDescent="0.25">
      <c r="B44" s="69" t="s">
        <v>187</v>
      </c>
      <c r="C44" s="24">
        <v>1</v>
      </c>
      <c r="D44" s="25">
        <v>12</v>
      </c>
      <c r="E44" s="24">
        <v>1</v>
      </c>
      <c r="F44" s="26">
        <v>600</v>
      </c>
      <c r="G44" s="33">
        <f t="shared" si="9"/>
        <v>7200</v>
      </c>
      <c r="I44" s="26">
        <v>2200</v>
      </c>
      <c r="J44" s="22">
        <v>0</v>
      </c>
      <c r="K44" s="16">
        <f t="shared" si="8"/>
        <v>9400</v>
      </c>
    </row>
    <row r="45" spans="2:11" ht="39.75" customHeight="1" x14ac:dyDescent="0.25">
      <c r="B45" s="69" t="s">
        <v>188</v>
      </c>
      <c r="C45" s="24">
        <v>2</v>
      </c>
      <c r="D45" s="25">
        <v>12</v>
      </c>
      <c r="E45" s="24">
        <v>1</v>
      </c>
      <c r="F45" s="26">
        <v>1000</v>
      </c>
      <c r="G45" s="33">
        <f t="shared" si="9"/>
        <v>24000</v>
      </c>
      <c r="I45" s="26">
        <v>4500</v>
      </c>
      <c r="J45" s="22">
        <v>1000</v>
      </c>
      <c r="K45" s="16">
        <f t="shared" si="8"/>
        <v>29500</v>
      </c>
    </row>
    <row r="46" spans="2:11" ht="40.5" customHeight="1" x14ac:dyDescent="0.25">
      <c r="B46" s="89" t="s">
        <v>182</v>
      </c>
      <c r="C46" s="90"/>
      <c r="D46" s="90"/>
      <c r="E46" s="90"/>
      <c r="F46" s="90"/>
      <c r="G46" s="90"/>
      <c r="H46" s="90"/>
      <c r="I46" s="90"/>
      <c r="J46" s="90"/>
      <c r="K46" s="91"/>
    </row>
    <row r="66" spans="11:11" x14ac:dyDescent="0.25">
      <c r="K66" s="1"/>
    </row>
    <row r="67" spans="11:11" x14ac:dyDescent="0.25">
      <c r="K67" s="1"/>
    </row>
    <row r="68" spans="11:11" x14ac:dyDescent="0.25">
      <c r="K68" s="1"/>
    </row>
  </sheetData>
  <mergeCells count="13">
    <mergeCell ref="B39:J39"/>
    <mergeCell ref="B46:K46"/>
    <mergeCell ref="B37:K37"/>
    <mergeCell ref="B27:J27"/>
    <mergeCell ref="B17:K17"/>
    <mergeCell ref="B25:K25"/>
    <mergeCell ref="B33:J33"/>
    <mergeCell ref="B31:K31"/>
    <mergeCell ref="C5:K5"/>
    <mergeCell ref="C7:K7"/>
    <mergeCell ref="C9:G9"/>
    <mergeCell ref="B12:J12"/>
    <mergeCell ref="B19:J19"/>
  </mergeCells>
  <pageMargins left="0.70866141732283461" right="0.70866141732283461" top="0.74803149606299213" bottom="0.74803149606299213" header="0.31496062992125984" footer="0.31496062992125984"/>
  <pageSetup scale="66" fitToHeight="0" orientation="portrait" r:id="rId1"/>
  <headerFooter>
    <oddFooter>&amp;R&amp;P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F983A0-462F-4C18-9A3F-FFA13C04449B}">
  <sheetPr>
    <pageSetUpPr fitToPage="1"/>
  </sheetPr>
  <dimension ref="A1:K43"/>
  <sheetViews>
    <sheetView showGridLines="0" showWhiteSpace="0" zoomScale="85" zoomScaleNormal="85" zoomScaleSheetLayoutView="55" zoomScalePageLayoutView="55" workbookViewId="0">
      <selection activeCell="C5" sqref="C5:K5"/>
    </sheetView>
  </sheetViews>
  <sheetFormatPr baseColWidth="10" defaultColWidth="11.42578125" defaultRowHeight="15" x14ac:dyDescent="0.25"/>
  <cols>
    <col min="1" max="1" width="1" style="1" customWidth="1"/>
    <col min="2" max="2" width="16.5703125" style="1" customWidth="1"/>
    <col min="3" max="3" width="14" style="1" customWidth="1"/>
    <col min="4" max="4" width="16.140625" style="1" customWidth="1"/>
    <col min="5" max="5" width="10.140625" style="2" customWidth="1"/>
    <col min="6" max="6" width="13.140625" style="1" customWidth="1"/>
    <col min="7" max="7" width="11.5703125" style="15" customWidth="1"/>
    <col min="8" max="8" width="0.85546875" style="1" customWidth="1"/>
    <col min="9" max="9" width="17.5703125" style="1" customWidth="1"/>
    <col min="10" max="10" width="13" style="1" customWidth="1"/>
    <col min="11" max="11" width="13.7109375" style="15" customWidth="1"/>
    <col min="12" max="12" width="7.7109375" style="1" customWidth="1"/>
    <col min="13" max="16384" width="11.42578125" style="1"/>
  </cols>
  <sheetData>
    <row r="1" spans="1:11" x14ac:dyDescent="0.25">
      <c r="A1" s="15"/>
      <c r="B1" s="15"/>
    </row>
    <row r="2" spans="1:11" ht="126.75" customHeight="1" x14ac:dyDescent="0.25">
      <c r="A2" s="15"/>
      <c r="B2" s="15"/>
    </row>
    <row r="3" spans="1:11" x14ac:dyDescent="0.25">
      <c r="A3" s="15"/>
      <c r="B3" s="15"/>
    </row>
    <row r="4" spans="1:11" ht="21.75" customHeight="1" x14ac:dyDescent="0.25">
      <c r="B4" s="15"/>
    </row>
    <row r="5" spans="1:11" ht="27" customHeight="1" x14ac:dyDescent="0.25">
      <c r="B5" s="40" t="s">
        <v>154</v>
      </c>
      <c r="C5" s="86" t="str">
        <f>CALENDARIZADO!C6</f>
        <v>Promoción de la Educación Cívica y Cultura Democrática</v>
      </c>
      <c r="D5" s="86"/>
      <c r="E5" s="86"/>
      <c r="F5" s="86"/>
      <c r="G5" s="86"/>
      <c r="H5" s="86"/>
      <c r="I5" s="86"/>
      <c r="J5" s="86"/>
      <c r="K5" s="86"/>
    </row>
    <row r="6" spans="1:11" ht="9.9499999999999993" customHeight="1" x14ac:dyDescent="0.25">
      <c r="B6" s="41"/>
      <c r="E6" s="38"/>
    </row>
    <row r="7" spans="1:11" ht="27" customHeight="1" x14ac:dyDescent="0.25">
      <c r="B7" s="40" t="s">
        <v>30</v>
      </c>
      <c r="C7" s="77" t="s">
        <v>63</v>
      </c>
      <c r="D7" s="77"/>
      <c r="E7" s="77"/>
      <c r="F7" s="77"/>
      <c r="G7" s="77"/>
      <c r="H7" s="77"/>
      <c r="I7" s="77"/>
      <c r="J7" s="77"/>
      <c r="K7" s="77"/>
    </row>
    <row r="8" spans="1:11" ht="9.9499999999999993" customHeight="1" x14ac:dyDescent="0.25">
      <c r="B8" s="41"/>
    </row>
    <row r="9" spans="1:11" ht="27" customHeight="1" x14ac:dyDescent="0.25">
      <c r="B9" s="40" t="s">
        <v>31</v>
      </c>
      <c r="C9" s="77" t="s">
        <v>67</v>
      </c>
      <c r="D9" s="77"/>
      <c r="E9" s="77"/>
      <c r="F9" s="77"/>
      <c r="G9" s="77"/>
      <c r="J9" s="40" t="s">
        <v>2</v>
      </c>
      <c r="K9" s="39">
        <f>K12+K17</f>
        <v>73134</v>
      </c>
    </row>
    <row r="10" spans="1:11" ht="9.9499999999999993" customHeight="1" x14ac:dyDescent="0.25"/>
    <row r="11" spans="1:11" s="3" customFormat="1" ht="30" x14ac:dyDescent="0.25">
      <c r="B11" s="31" t="s">
        <v>20</v>
      </c>
      <c r="C11" s="31" t="s">
        <v>18</v>
      </c>
      <c r="D11" s="32" t="s">
        <v>29</v>
      </c>
      <c r="E11" s="31" t="s">
        <v>19</v>
      </c>
      <c r="F11" s="31" t="s">
        <v>17</v>
      </c>
      <c r="G11" s="31" t="s">
        <v>23</v>
      </c>
      <c r="I11" s="31" t="s">
        <v>32</v>
      </c>
      <c r="J11" s="31" t="s">
        <v>33</v>
      </c>
      <c r="K11" s="27" t="s">
        <v>2</v>
      </c>
    </row>
    <row r="12" spans="1:11" s="3" customFormat="1" ht="29.25" customHeight="1" x14ac:dyDescent="0.25">
      <c r="B12" s="114" t="s">
        <v>171</v>
      </c>
      <c r="C12" s="114"/>
      <c r="D12" s="114"/>
      <c r="E12" s="114"/>
      <c r="F12" s="114"/>
      <c r="G12" s="114"/>
      <c r="H12" s="114"/>
      <c r="I12" s="114"/>
      <c r="J12" s="114"/>
      <c r="K12" s="28">
        <f>SUM(K13:K14)</f>
        <v>20250</v>
      </c>
    </row>
    <row r="13" spans="1:11" ht="24" customHeight="1" x14ac:dyDescent="0.25">
      <c r="B13" s="18" t="s">
        <v>194</v>
      </c>
      <c r="C13" s="19">
        <v>2</v>
      </c>
      <c r="D13" s="20">
        <v>2</v>
      </c>
      <c r="E13" s="19">
        <v>1</v>
      </c>
      <c r="F13" s="21">
        <v>3000</v>
      </c>
      <c r="G13" s="33">
        <f>C13*D13*E13*F13</f>
        <v>12000</v>
      </c>
      <c r="I13" s="21">
        <v>8000</v>
      </c>
      <c r="J13" s="22">
        <v>250</v>
      </c>
      <c r="K13" s="16">
        <f>G13+I13+J13</f>
        <v>20250</v>
      </c>
    </row>
    <row r="14" spans="1:11" ht="21" hidden="1" customHeight="1" x14ac:dyDescent="0.25">
      <c r="B14" s="23"/>
      <c r="C14" s="24"/>
      <c r="D14" s="25"/>
      <c r="E14" s="24"/>
      <c r="F14" s="26"/>
      <c r="G14" s="33">
        <f t="shared" ref="G14" si="0">C14*D14*E14*F14</f>
        <v>0</v>
      </c>
      <c r="I14" s="26"/>
      <c r="J14" s="26"/>
      <c r="K14" s="16">
        <f>G14+I14+J14</f>
        <v>0</v>
      </c>
    </row>
    <row r="15" spans="1:11" s="3" customFormat="1" ht="30.75" customHeight="1" x14ac:dyDescent="0.25">
      <c r="B15" s="94" t="s">
        <v>152</v>
      </c>
      <c r="C15" s="95"/>
      <c r="D15" s="95"/>
      <c r="E15" s="95"/>
      <c r="F15" s="95"/>
      <c r="G15" s="95"/>
      <c r="H15" s="95"/>
      <c r="I15" s="95"/>
      <c r="J15" s="95"/>
      <c r="K15" s="96"/>
    </row>
    <row r="16" spans="1:11" ht="5.0999999999999996" customHeight="1" x14ac:dyDescent="0.25"/>
    <row r="17" spans="2:11" ht="25.5" customHeight="1" x14ac:dyDescent="0.25">
      <c r="B17" s="113" t="s">
        <v>172</v>
      </c>
      <c r="C17" s="113"/>
      <c r="D17" s="113"/>
      <c r="E17" s="113"/>
      <c r="F17" s="113"/>
      <c r="G17" s="113"/>
      <c r="H17" s="113"/>
      <c r="I17" s="113"/>
      <c r="J17" s="113"/>
      <c r="K17" s="29">
        <f>SUM(K18:K19)</f>
        <v>52884</v>
      </c>
    </row>
    <row r="18" spans="2:11" ht="28.5" customHeight="1" x14ac:dyDescent="0.25">
      <c r="B18" s="19" t="s">
        <v>195</v>
      </c>
      <c r="C18" s="19">
        <v>5</v>
      </c>
      <c r="D18" s="20">
        <v>3</v>
      </c>
      <c r="E18" s="19">
        <v>1</v>
      </c>
      <c r="F18" s="21">
        <v>2100</v>
      </c>
      <c r="G18" s="33">
        <f>C18*D18*E18*F18</f>
        <v>31500</v>
      </c>
      <c r="I18" s="21">
        <v>21384</v>
      </c>
      <c r="J18" s="22">
        <v>0</v>
      </c>
      <c r="K18" s="16">
        <f t="shared" ref="K18" si="1">G18+I18+J18</f>
        <v>52884</v>
      </c>
    </row>
    <row r="19" spans="2:11" ht="23.25" hidden="1" customHeight="1" x14ac:dyDescent="0.25">
      <c r="B19" s="23"/>
      <c r="C19" s="24"/>
      <c r="D19" s="25"/>
      <c r="E19" s="24"/>
      <c r="F19" s="26"/>
      <c r="G19" s="33">
        <f t="shared" ref="G19" si="2">C19*D19*E19*F19</f>
        <v>0</v>
      </c>
      <c r="I19" s="26"/>
      <c r="J19" s="26"/>
      <c r="K19" s="16">
        <f>G19+I19+J19</f>
        <v>0</v>
      </c>
    </row>
    <row r="20" spans="2:11" s="3" customFormat="1" ht="31.5" customHeight="1" x14ac:dyDescent="0.25">
      <c r="B20" s="94" t="s">
        <v>153</v>
      </c>
      <c r="C20" s="95"/>
      <c r="D20" s="95"/>
      <c r="E20" s="95"/>
      <c r="F20" s="95"/>
      <c r="G20" s="95"/>
      <c r="H20" s="95"/>
      <c r="I20" s="95"/>
      <c r="J20" s="95"/>
      <c r="K20" s="96"/>
    </row>
    <row r="21" spans="2:11" ht="23.25" customHeight="1" x14ac:dyDescent="0.25"/>
    <row r="22" spans="2:11" ht="23.25" customHeight="1" x14ac:dyDescent="0.25"/>
    <row r="23" spans="2:11" ht="23.25" customHeight="1" x14ac:dyDescent="0.25"/>
    <row r="24" spans="2:11" ht="23.25" customHeight="1" x14ac:dyDescent="0.25"/>
    <row r="25" spans="2:11" ht="23.25" customHeight="1" x14ac:dyDescent="0.25"/>
    <row r="26" spans="2:11" ht="23.25" customHeight="1" x14ac:dyDescent="0.25"/>
    <row r="27" spans="2:11" ht="23.25" customHeight="1" x14ac:dyDescent="0.25"/>
    <row r="28" spans="2:11" ht="23.25" customHeight="1" x14ac:dyDescent="0.25"/>
    <row r="29" spans="2:11" ht="23.25" customHeight="1" x14ac:dyDescent="0.25"/>
    <row r="30" spans="2:11" ht="23.25" customHeight="1" x14ac:dyDescent="0.25"/>
    <row r="31" spans="2:11" ht="23.25" customHeight="1" x14ac:dyDescent="0.25"/>
    <row r="32" spans="2:11" ht="23.25" customHeight="1" x14ac:dyDescent="0.25"/>
    <row r="33" spans="11:11" ht="23.25" customHeight="1" x14ac:dyDescent="0.25"/>
    <row r="41" spans="11:11" x14ac:dyDescent="0.25">
      <c r="K41" s="1"/>
    </row>
    <row r="42" spans="11:11" x14ac:dyDescent="0.25">
      <c r="K42" s="1"/>
    </row>
    <row r="43" spans="11:11" x14ac:dyDescent="0.25">
      <c r="K43" s="1"/>
    </row>
  </sheetData>
  <mergeCells count="7">
    <mergeCell ref="C5:K5"/>
    <mergeCell ref="C7:K7"/>
    <mergeCell ref="B20:K20"/>
    <mergeCell ref="B17:J17"/>
    <mergeCell ref="C9:G9"/>
    <mergeCell ref="B12:J12"/>
    <mergeCell ref="B15:K15"/>
  </mergeCells>
  <pageMargins left="0.70866141732283461" right="0.70866141732283461" top="0.74803149606299213" bottom="0.74803149606299213" header="0.31496062992125984" footer="0.31496062992125984"/>
  <pageSetup scale="70" fitToHeight="0" orientation="portrait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15</vt:i4>
      </vt:variant>
      <vt:variant>
        <vt:lpstr>Rangos con nombre</vt:lpstr>
      </vt:variant>
      <vt:variant>
        <vt:i4>29</vt:i4>
      </vt:variant>
    </vt:vector>
  </HeadingPairs>
  <TitlesOfParts>
    <vt:vector size="44" baseType="lpstr">
      <vt:lpstr>CALENDARIZADO</vt:lpstr>
      <vt:lpstr>EVENTUAL</vt:lpstr>
      <vt:lpstr>201.Mat.Of</vt:lpstr>
      <vt:lpstr>207.Mat.Limp</vt:lpstr>
      <vt:lpstr>208.SumDiv</vt:lpstr>
      <vt:lpstr>241. Comb</vt:lpstr>
      <vt:lpstr>312.ArrendFot</vt:lpstr>
      <vt:lpstr>313.Arrend.inmb</vt:lpstr>
      <vt:lpstr>329.Serv</vt:lpstr>
      <vt:lpstr>363 impr.Publ</vt:lpstr>
      <vt:lpstr>364.ServCreat</vt:lpstr>
      <vt:lpstr>382.ReunCongr</vt:lpstr>
      <vt:lpstr>378.Gtos.Com</vt:lpstr>
      <vt:lpstr>378.Gtos.Comisión</vt:lpstr>
      <vt:lpstr>374.Viaticos</vt:lpstr>
      <vt:lpstr>'201.Mat.Of'!Área_de_impresión</vt:lpstr>
      <vt:lpstr>'207.Mat.Limp'!Área_de_impresión</vt:lpstr>
      <vt:lpstr>'208.SumDiv'!Área_de_impresión</vt:lpstr>
      <vt:lpstr>'241. Comb'!Área_de_impresión</vt:lpstr>
      <vt:lpstr>'312.ArrendFot'!Área_de_impresión</vt:lpstr>
      <vt:lpstr>'313.Arrend.inmb'!Área_de_impresión</vt:lpstr>
      <vt:lpstr>'329.Serv'!Área_de_impresión</vt:lpstr>
      <vt:lpstr>'363 impr.Publ'!Área_de_impresión</vt:lpstr>
      <vt:lpstr>'364.ServCreat'!Área_de_impresión</vt:lpstr>
      <vt:lpstr>'374.Viaticos'!Área_de_impresión</vt:lpstr>
      <vt:lpstr>'378.Gtos.Com'!Área_de_impresión</vt:lpstr>
      <vt:lpstr>'378.Gtos.Comisión'!Área_de_impresión</vt:lpstr>
      <vt:lpstr>'382.ReunCongr'!Área_de_impresión</vt:lpstr>
      <vt:lpstr>CALENDARIZADO!Área_de_impresión</vt:lpstr>
      <vt:lpstr>EVENTUAL!Área_de_impresión</vt:lpstr>
      <vt:lpstr>'201.Mat.Of'!Títulos_a_imprimir</vt:lpstr>
      <vt:lpstr>'207.Mat.Limp'!Títulos_a_imprimir</vt:lpstr>
      <vt:lpstr>'208.SumDiv'!Títulos_a_imprimir</vt:lpstr>
      <vt:lpstr>'241. Comb'!Títulos_a_imprimir</vt:lpstr>
      <vt:lpstr>'312.ArrendFot'!Títulos_a_imprimir</vt:lpstr>
      <vt:lpstr>'313.Arrend.inmb'!Títulos_a_imprimir</vt:lpstr>
      <vt:lpstr>'329.Serv'!Títulos_a_imprimir</vt:lpstr>
      <vt:lpstr>'363 impr.Publ'!Títulos_a_imprimir</vt:lpstr>
      <vt:lpstr>'364.ServCreat'!Títulos_a_imprimir</vt:lpstr>
      <vt:lpstr>'374.Viaticos'!Títulos_a_imprimir</vt:lpstr>
      <vt:lpstr>'378.Gtos.Com'!Títulos_a_imprimir</vt:lpstr>
      <vt:lpstr>'378.Gtos.Comisión'!Títulos_a_imprimir</vt:lpstr>
      <vt:lpstr>'382.ReunCongr'!Títulos_a_imprimir</vt:lpstr>
      <vt:lpstr>CALENDARIZADO!Títulos_a_imprimir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Nereyda Cruz</dc:creator>
  <cp:lastModifiedBy>Nereyda Cruz</cp:lastModifiedBy>
  <cp:lastPrinted>2025-11-08T02:48:06Z</cp:lastPrinted>
  <dcterms:created xsi:type="dcterms:W3CDTF">2025-06-17T21:18:51Z</dcterms:created>
  <dcterms:modified xsi:type="dcterms:W3CDTF">2025-11-08T02:50:24Z</dcterms:modified>
</cp:coreProperties>
</file>